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스마트정보과\통계\Ⅰ. 통계\1.통계연보\2024년 제 28회 통계연보\전라남도 여수시_전라남도여수시기본통계_기관확인_20260414\제28회 여수통계연보(2024년 기준)_디자인샵 용도 수정중 (2)\제28회 여수통계연보(2024년 기준)_디자인샵 용도 수정중\제28회 여수통계연보(2024년 기준)\"/>
    </mc:Choice>
  </mc:AlternateContent>
  <xr:revisionPtr revIDLastSave="0" documentId="13_ncr:1_{F05B44D6-E188-4047-9F50-D129AA157C91}" xr6:coauthVersionLast="47" xr6:coauthVersionMax="47" xr10:uidLastSave="{00000000-0000-0000-0000-000000000000}"/>
  <bookViews>
    <workbookView xWindow="-120" yWindow="-120" windowWidth="29040" windowHeight="15720" tabRatio="686" xr2:uid="{00000000-000D-0000-FFFF-FFFF00000000}"/>
  </bookViews>
  <sheets>
    <sheet name="Ⅹ-1 주택현황 및 보급율" sheetId="19" r:id="rId1"/>
    <sheet name="Ⅹ-2 주택소유현황" sheetId="31" r:id="rId2"/>
    <sheet name="Ⅹ-3 건축연도별 주택" sheetId="48" r:id="rId3"/>
    <sheet name="Ⅹ-4 연면적별 주택" sheetId="38" r:id="rId4"/>
    <sheet name="X-5.건축허가(2017~2020)" sheetId="43" r:id="rId5"/>
    <sheet name="Ⅹ-5 건축허가(2021~2024)" sheetId="32" r:id="rId6"/>
    <sheet name="Ⅹ-6 읍면동별 건축허가(2017~2021)" sheetId="21" r:id="rId7"/>
    <sheet name="Ⅹ-6 읍면동별 건축허가(2022~2024)" sheetId="44" r:id="rId8"/>
    <sheet name="X-7.아파트건립" sheetId="42" r:id="rId9"/>
    <sheet name="Ⅹ-8 주택가격지수" sheetId="22" r:id="rId10"/>
    <sheet name="Ⅹ-9 토지거래 허가" sheetId="24" r:id="rId11"/>
    <sheet name="X-10.토지거래현황(2017~2020)" sheetId="39" r:id="rId12"/>
    <sheet name="Ⅹ-10 토지거래현황(2021~2024)" sheetId="36" r:id="rId13"/>
    <sheet name="Ⅹ-11 지가변동율" sheetId="33" r:id="rId14"/>
    <sheet name="Ⅹ-12 용도지역" sheetId="37" r:id="rId15"/>
    <sheet name="Ⅹ-13 용도지구" sheetId="25" r:id="rId16"/>
    <sheet name="X-14 공원(2018~2022)" sheetId="17" r:id="rId17"/>
    <sheet name="X-14 공원(2023~2024)" sheetId="46" r:id="rId18"/>
    <sheet name="X-15. 도로" sheetId="47" r:id="rId19"/>
    <sheet name="Ⅹ-15 도로" sheetId="34" state="hidden" r:id="rId20"/>
    <sheet name="Ⅹ-15-1 폭원별 도로현황" sheetId="29" r:id="rId21"/>
    <sheet name="Ⅹ-16 교량" sheetId="30" r:id="rId22"/>
    <sheet name="Ⅹ-17 건설장비" sheetId="35" r:id="rId23"/>
  </sheets>
  <definedNames>
    <definedName name="_xlnm.Print_Area" localSheetId="0">'Ⅹ-1 주택현황 및 보급율'!$A$1:$J$13</definedName>
    <definedName name="_xlnm.Print_Area" localSheetId="15">'Ⅹ-13 용도지구'!$A$1:$AA$22</definedName>
    <definedName name="_xlnm.Print_Area" localSheetId="21">'Ⅹ-16 교량'!$A$1:$M$11</definedName>
    <definedName name="_xlnm.Print_Area" localSheetId="1">'Ⅹ-2 주택소유현황'!$A$1:$I$11</definedName>
    <definedName name="_xlnm.Print_Area" localSheetId="10">'Ⅹ-9 토지거래 허가'!$A$1:$K$12</definedName>
    <definedName name="_xlnm.Print_Area" localSheetId="11">'X-10.토지거래현황(2017~2020)'!$A$1:$AG$12</definedName>
    <definedName name="_xlnm.Print_Area" localSheetId="16">'X-14 공원(2018~2022)'!$A$1:$AG$13</definedName>
    <definedName name="_xlnm.Print_Area" localSheetId="17">'X-14 공원(2023~2024)'!$A$1:$AC$9</definedName>
    <definedName name="_xlnm.Print_Area" localSheetId="18">'X-15. 도로'!$A$1:$AL$14</definedName>
    <definedName name="_xlnm.Print_Area" localSheetId="4">'X-5.건축허가(2017~2020)'!$A$1:$V$17</definedName>
    <definedName name="_xlnm.Print_Area" localSheetId="8">'X-7.아파트건립'!$A$1:$Q$44</definedName>
    <definedName name="_xlnm.Print_Titles" localSheetId="4">'X-5.건축허가(2017~2020)'!$A:$B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6" i="48" l="1"/>
  <c r="B7" i="48"/>
  <c r="B8" i="48"/>
  <c r="B9" i="48"/>
  <c r="B5" i="48"/>
  <c r="C4" i="48"/>
  <c r="D4" i="48"/>
  <c r="E4" i="48"/>
  <c r="F4" i="48"/>
  <c r="G4" i="48"/>
  <c r="H4" i="48"/>
  <c r="I4" i="48"/>
  <c r="J4" i="48"/>
  <c r="K4" i="48"/>
  <c r="L4" i="48"/>
  <c r="M4" i="48"/>
  <c r="N4" i="48"/>
  <c r="O4" i="48"/>
  <c r="C11" i="19"/>
  <c r="B4" i="48" l="1"/>
  <c r="B12" i="37"/>
  <c r="C10" i="22" l="1"/>
  <c r="D10" i="22"/>
  <c r="E10" i="22"/>
  <c r="B10" i="22"/>
  <c r="AH13" i="47" l="1"/>
  <c r="G13" i="47"/>
  <c r="F13" i="47"/>
  <c r="E13" i="47"/>
  <c r="D13" i="47"/>
  <c r="C13" i="47" s="1"/>
  <c r="B13" i="47"/>
  <c r="J21" i="25" l="1"/>
  <c r="K21" i="25"/>
  <c r="W11" i="25"/>
  <c r="V11" i="25"/>
  <c r="Q11" i="25"/>
  <c r="P11" i="25"/>
  <c r="E11" i="25"/>
  <c r="D11" i="25"/>
  <c r="AD12" i="37"/>
  <c r="AJ12" i="37" s="1"/>
  <c r="Y12" i="37"/>
  <c r="U12" i="37"/>
  <c r="P12" i="37"/>
  <c r="K12" i="37"/>
  <c r="H12" i="37"/>
  <c r="G12" i="37"/>
  <c r="F12" i="37" s="1"/>
  <c r="E12" i="37" s="1"/>
  <c r="R15" i="43"/>
  <c r="M15" i="43"/>
  <c r="C15" i="43"/>
  <c r="R14" i="43"/>
  <c r="M14" i="43"/>
  <c r="H14" i="43"/>
  <c r="C14" i="43"/>
  <c r="AL12" i="37" l="1"/>
  <c r="K16" i="25"/>
  <c r="J16" i="25"/>
  <c r="E6" i="25"/>
  <c r="D6" i="25"/>
  <c r="B6" i="25" s="1"/>
</calcChain>
</file>

<file path=xl/sharedStrings.xml><?xml version="1.0" encoding="utf-8"?>
<sst xmlns="http://schemas.openxmlformats.org/spreadsheetml/2006/main" count="1115" uniqueCount="521">
  <si>
    <t>Unit : number, m</t>
  </si>
  <si>
    <t>단위 : 대</t>
  </si>
  <si>
    <t>단위 : 가구, 호</t>
  </si>
  <si>
    <t>단위 : 호수</t>
  </si>
  <si>
    <t>단위 : 호수</t>
    <phoneticPr fontId="3" type="noConversion"/>
  </si>
  <si>
    <t>주택보급률(%)
Housing supply rate
(B)/(A)*100</t>
    <phoneticPr fontId="3" type="noConversion"/>
  </si>
  <si>
    <t>단위 : 동수, ㎡</t>
  </si>
  <si>
    <t>상업용
Commercial</t>
  </si>
  <si>
    <t>공공용
Public</t>
  </si>
  <si>
    <t>연면적
Gross coverage</t>
  </si>
  <si>
    <t>Unit : k㎡</t>
  </si>
  <si>
    <t>단위 : ㎢</t>
  </si>
  <si>
    <t>단위 : 개소, 천㎡</t>
  </si>
  <si>
    <t>단위 : m, ㎡, %</t>
  </si>
  <si>
    <t>Unit : m, ㎡, %</t>
  </si>
  <si>
    <t>단위 : m</t>
  </si>
  <si>
    <t>Unit : m</t>
  </si>
  <si>
    <t>합계
Total</t>
    <phoneticPr fontId="3" type="noConversion"/>
  </si>
  <si>
    <t>합계
Total
(B)</t>
    <phoneticPr fontId="3" type="noConversion"/>
  </si>
  <si>
    <t>종합
Total</t>
  </si>
  <si>
    <t>고속국도
Expressway</t>
    <phoneticPr fontId="3" type="noConversion"/>
  </si>
  <si>
    <t>일반국도
Highway</t>
    <phoneticPr fontId="3" type="noConversion"/>
  </si>
  <si>
    <t>지방도
Provincial road</t>
    <phoneticPr fontId="3" type="noConversion"/>
  </si>
  <si>
    <t>시군구도
Si/Gun/Gu road</t>
    <phoneticPr fontId="3" type="noConversion"/>
  </si>
  <si>
    <t>국가지원지방도
Govt-funded provincial road</t>
    <phoneticPr fontId="3" type="noConversion"/>
  </si>
  <si>
    <t>연장
Length</t>
    <phoneticPr fontId="3" type="noConversion"/>
  </si>
  <si>
    <t>로더
Loaders</t>
    <phoneticPr fontId="3" type="noConversion"/>
  </si>
  <si>
    <t>피니셔
Finishers</t>
    <phoneticPr fontId="3" type="noConversion"/>
  </si>
  <si>
    <t>준설선
Dredgers</t>
    <phoneticPr fontId="3" type="noConversion"/>
  </si>
  <si>
    <t>항타 및
항발기
Rock drills</t>
    <phoneticPr fontId="3" type="noConversion"/>
  </si>
  <si>
    <t>믹싱플랜트
Mixing plants</t>
    <phoneticPr fontId="3" type="noConversion"/>
  </si>
  <si>
    <t>광로
(40m 이상)
Avenues</t>
    <phoneticPr fontId="3" type="noConversion"/>
  </si>
  <si>
    <t>대로
(25~40m 미만)
Streets</t>
    <phoneticPr fontId="3" type="noConversion"/>
  </si>
  <si>
    <t>중로
(12~25m 미만)
Roads</t>
    <phoneticPr fontId="3" type="noConversion"/>
  </si>
  <si>
    <t>소로
(12m 미만)
Paths</t>
    <phoneticPr fontId="3" type="noConversion"/>
  </si>
  <si>
    <t xml:space="preserve"> 주 : 도로연장 기준</t>
    <phoneticPr fontId="3" type="noConversion"/>
  </si>
  <si>
    <t>면적
Area</t>
    <phoneticPr fontId="6" type="noConversion"/>
  </si>
  <si>
    <r>
      <t>도시지역
인구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Urban</t>
    </r>
    <phoneticPr fontId="4" type="noConversion"/>
  </si>
  <si>
    <t>일반주거지역
General residential</t>
    <phoneticPr fontId="8" type="noConversion"/>
  </si>
  <si>
    <t>기타
Others</t>
    <phoneticPr fontId="6" type="noConversion"/>
  </si>
  <si>
    <t>교육/사회용
Educational
and Social</t>
    <phoneticPr fontId="7" type="noConversion"/>
  </si>
  <si>
    <t>기타
Others</t>
    <phoneticPr fontId="7" type="noConversion"/>
  </si>
  <si>
    <t>단위 : 명, %, 천㎡</t>
    <phoneticPr fontId="3" type="noConversion"/>
  </si>
  <si>
    <t>면적
Area</t>
  </si>
  <si>
    <t>Source : Ministry of Land Infrstructure and Transport</t>
  </si>
  <si>
    <t>계
Total</t>
    <phoneticPr fontId="6" type="noConversion"/>
  </si>
  <si>
    <t xml:space="preserve">  국립공원
National park</t>
    <phoneticPr fontId="6" type="noConversion"/>
  </si>
  <si>
    <t>도립공원
Provincial</t>
    <phoneticPr fontId="6" type="noConversion"/>
  </si>
  <si>
    <t>묘지공원
Grave yard</t>
    <phoneticPr fontId="6" type="noConversion"/>
  </si>
  <si>
    <t>체육공원
Sports</t>
    <phoneticPr fontId="6" type="noConversion"/>
  </si>
  <si>
    <t>기타공원
Others</t>
    <phoneticPr fontId="6" type="noConversion"/>
  </si>
  <si>
    <t>합 계
Total</t>
    <phoneticPr fontId="3" type="noConversion"/>
  </si>
  <si>
    <t>미개통
Unopened</t>
    <phoneticPr fontId="3" type="noConversion"/>
  </si>
  <si>
    <t>포장
Pavement</t>
    <phoneticPr fontId="3" type="noConversion"/>
  </si>
  <si>
    <t>포장률
Pavement Ratio</t>
    <phoneticPr fontId="3" type="noConversion"/>
  </si>
  <si>
    <t>시도
Si road</t>
    <phoneticPr fontId="3" type="noConversion"/>
  </si>
  <si>
    <t>군도
Gun road</t>
    <phoneticPr fontId="3" type="noConversion"/>
  </si>
  <si>
    <t>구도
Gu Road</t>
    <phoneticPr fontId="78" type="noConversion"/>
  </si>
  <si>
    <t>불도저
Bulldozers</t>
    <phoneticPr fontId="3" type="noConversion"/>
  </si>
  <si>
    <t>지게차
Forklifts</t>
    <phoneticPr fontId="3" type="noConversion"/>
  </si>
  <si>
    <t>덤프트럭
Dump trucks</t>
    <phoneticPr fontId="3" type="noConversion"/>
  </si>
  <si>
    <t>기중기
Cranes</t>
    <phoneticPr fontId="3" type="noConversion"/>
  </si>
  <si>
    <t>모터
그레이더
Motor graders</t>
    <phoneticPr fontId="3" type="noConversion"/>
  </si>
  <si>
    <t>롤러
Rollers</t>
    <phoneticPr fontId="3" type="noConversion"/>
  </si>
  <si>
    <t>믹서트럭
Mixer trucks</t>
    <phoneticPr fontId="3" type="noConversion"/>
  </si>
  <si>
    <t>펌프
Pumps</t>
    <phoneticPr fontId="3" type="noConversion"/>
  </si>
  <si>
    <t>골재살포기
Aggregate distributors</t>
    <phoneticPr fontId="3" type="noConversion"/>
  </si>
  <si>
    <t>쇄석기
Crushers</t>
    <phoneticPr fontId="3" type="noConversion"/>
  </si>
  <si>
    <t>천공기
Boring machine</t>
    <phoneticPr fontId="3" type="noConversion"/>
  </si>
  <si>
    <t>기타
Others</t>
    <phoneticPr fontId="3" type="noConversion"/>
  </si>
  <si>
    <t>단위 : %</t>
    <phoneticPr fontId="3" type="noConversion"/>
  </si>
  <si>
    <t>Unit : %</t>
    <phoneticPr fontId="3" type="noConversion"/>
  </si>
  <si>
    <t>평균</t>
    <phoneticPr fontId="3" type="noConversion"/>
  </si>
  <si>
    <t>합계
Total</t>
    <phoneticPr fontId="3" type="noConversion"/>
  </si>
  <si>
    <t>방재지구
Disaster prevention district</t>
    <phoneticPr fontId="3" type="noConversion"/>
  </si>
  <si>
    <t>취락지구
Settlement district</t>
    <phoneticPr fontId="3" type="noConversion"/>
  </si>
  <si>
    <t>개발진흥지구
Development promotion district</t>
    <phoneticPr fontId="3" type="noConversion"/>
  </si>
  <si>
    <t>자연
Natural</t>
    <phoneticPr fontId="3" type="noConversion"/>
  </si>
  <si>
    <t>집단
Collective</t>
    <phoneticPr fontId="3" type="noConversion"/>
  </si>
  <si>
    <t>주거
Residence</t>
    <phoneticPr fontId="3" type="noConversion"/>
  </si>
  <si>
    <t>특정
Specific</t>
    <phoneticPr fontId="3" type="noConversion"/>
  </si>
  <si>
    <t>단위 : 필지, 천㎡</t>
    <phoneticPr fontId="3" type="noConversion"/>
  </si>
  <si>
    <t>답
Rice paddy</t>
    <phoneticPr fontId="3" type="noConversion"/>
  </si>
  <si>
    <t>임야
Forest field</t>
    <phoneticPr fontId="3" type="noConversion"/>
  </si>
  <si>
    <t>공장용지
Factory site</t>
    <phoneticPr fontId="3" type="noConversion"/>
  </si>
  <si>
    <t>중요시설물
Major facilities</t>
    <phoneticPr fontId="3" type="noConversion"/>
  </si>
  <si>
    <t>생태계
Eco
system</t>
    <phoneticPr fontId="3" type="noConversion"/>
  </si>
  <si>
    <t>보호지구
Protection district</t>
    <phoneticPr fontId="3" type="noConversion"/>
  </si>
  <si>
    <t>보호지구
Protection district</t>
    <phoneticPr fontId="3" type="noConversion"/>
  </si>
  <si>
    <t>주거용Residental site</t>
  </si>
  <si>
    <t>상업용Commercial site</t>
  </si>
  <si>
    <t>어린이
공원
Children's</t>
    <phoneticPr fontId="6" type="noConversion"/>
  </si>
  <si>
    <r>
      <t xml:space="preserve">합계
</t>
    </r>
    <r>
      <rPr>
        <sz val="8"/>
        <rFont val="굴림"/>
        <family val="3"/>
        <charset val="129"/>
      </rPr>
      <t>Total</t>
    </r>
    <phoneticPr fontId="3" type="noConversion"/>
  </si>
  <si>
    <r>
      <t xml:space="preserve">굴착기
</t>
    </r>
    <r>
      <rPr>
        <sz val="8"/>
        <rFont val="굴림"/>
        <family val="3"/>
        <charset val="129"/>
      </rPr>
      <t>Excavators</t>
    </r>
    <phoneticPr fontId="3" type="noConversion"/>
  </si>
  <si>
    <r>
      <t xml:space="preserve">살포기
</t>
    </r>
    <r>
      <rPr>
        <sz val="8"/>
        <rFont val="굴림"/>
        <family val="3"/>
        <charset val="129"/>
      </rPr>
      <t>Distributors</t>
    </r>
    <phoneticPr fontId="3" type="noConversion"/>
  </si>
  <si>
    <t>공기
압축기
Compressors</t>
    <phoneticPr fontId="3" type="noConversion"/>
  </si>
  <si>
    <t>자갈
채취기
Gravel collectors</t>
    <phoneticPr fontId="3" type="noConversion"/>
  </si>
  <si>
    <t>노상
안정기
Road stabilizers</t>
    <phoneticPr fontId="3" type="noConversion"/>
  </si>
  <si>
    <t>뱃칭
플랜트
Batching plant</t>
    <phoneticPr fontId="3" type="noConversion"/>
  </si>
  <si>
    <t>스크
레이퍼
Scrapers</t>
    <phoneticPr fontId="3" type="noConversion"/>
  </si>
  <si>
    <t>2. 주택소유현황  Housing Ownership Status</t>
    <phoneticPr fontId="3" type="noConversion"/>
  </si>
  <si>
    <t>3. 건축연도별 주택  Housing Units by Year of Construction</t>
    <phoneticPr fontId="3" type="noConversion"/>
  </si>
  <si>
    <t>산업유통
Industry and distribution</t>
    <phoneticPr fontId="3" type="noConversion"/>
  </si>
  <si>
    <t>15. 도로  Roads</t>
    <phoneticPr fontId="3" type="noConversion"/>
  </si>
  <si>
    <t>15-1. 폭원별 도로현황  Roads by Size</t>
    <phoneticPr fontId="3" type="noConversion"/>
  </si>
  <si>
    <t>16. 교량  Bridges</t>
    <phoneticPr fontId="3" type="noConversion"/>
  </si>
  <si>
    <t>단위 : 개소, m</t>
    <phoneticPr fontId="3" type="noConversion"/>
  </si>
  <si>
    <t>17. 건설장비  Construction Machinery and Equipment</t>
    <phoneticPr fontId="3" type="noConversion"/>
  </si>
  <si>
    <t>Unit : dwelling</t>
    <phoneticPr fontId="3" type="noConversion"/>
  </si>
  <si>
    <t>Unit : number of buildings, ㎡</t>
    <phoneticPr fontId="3" type="noConversion"/>
  </si>
  <si>
    <t xml:space="preserve">Unit : number of buildings, ㎡ </t>
    <phoneticPr fontId="3" type="noConversion"/>
  </si>
  <si>
    <t>전용주거지역
 Exclusive residential</t>
    <phoneticPr fontId="3" type="noConversion"/>
  </si>
  <si>
    <t>제1종전용
Class 1</t>
    <phoneticPr fontId="8" type="noConversion"/>
  </si>
  <si>
    <t>제2종전용
Class 2</t>
    <phoneticPr fontId="8" type="noConversion"/>
  </si>
  <si>
    <t>제1종일반
Class 1</t>
    <phoneticPr fontId="8" type="noConversion"/>
  </si>
  <si>
    <t>제2종일반
Class 2</t>
    <phoneticPr fontId="8" type="noConversion"/>
  </si>
  <si>
    <t>제3종일반
Class 3</t>
    <phoneticPr fontId="8" type="noConversion"/>
  </si>
  <si>
    <t>준주거지역
Semi-residential</t>
    <phoneticPr fontId="8" type="noConversion"/>
  </si>
  <si>
    <t xml:space="preserve">수변공원
Waterside </t>
    <phoneticPr fontId="6" type="noConversion"/>
  </si>
  <si>
    <t>Unit : number</t>
    <phoneticPr fontId="3" type="noConversion"/>
  </si>
  <si>
    <t>1. 주택 현황 및 보급률  Housing Type and Housing Supply Ratio</t>
    <phoneticPr fontId="3" type="noConversion"/>
  </si>
  <si>
    <t>단독주택
Detached housing</t>
    <phoneticPr fontId="3" type="noConversion"/>
  </si>
  <si>
    <t>아파트
Apartment</t>
    <phoneticPr fontId="3" type="noConversion"/>
  </si>
  <si>
    <t>연립주택
Town housing</t>
    <phoneticPr fontId="3" type="noConversion"/>
  </si>
  <si>
    <t xml:space="preserve">다세대주택
Multi-unit housing </t>
    <phoneticPr fontId="3" type="noConversion"/>
  </si>
  <si>
    <t>비거주용
건물내 주택
Housing in non-residential buildings</t>
    <phoneticPr fontId="3" type="noConversion"/>
  </si>
  <si>
    <t>다가구주택
Multi-household housing</t>
    <phoneticPr fontId="3" type="noConversion"/>
  </si>
  <si>
    <t>Ⅹ. 주택·건설  Housing and Construction</t>
    <phoneticPr fontId="3" type="noConversion"/>
  </si>
  <si>
    <t xml:space="preserve">아파트
Apartment </t>
    <phoneticPr fontId="3" type="noConversion"/>
  </si>
  <si>
    <t>다세대주택
Multi-unit housing</t>
    <phoneticPr fontId="3" type="noConversion"/>
  </si>
  <si>
    <t>비거주용건물내
Housing in non-residential buildings</t>
    <phoneticPr fontId="3" type="noConversion"/>
  </si>
  <si>
    <t xml:space="preserve">주거용
Residential </t>
    <phoneticPr fontId="3" type="noConversion"/>
  </si>
  <si>
    <t>농수산용
Agriculture, forestry &amp; fisheries</t>
    <phoneticPr fontId="7" type="noConversion"/>
  </si>
  <si>
    <t xml:space="preserve">공업용
Industrial </t>
    <phoneticPr fontId="7" type="noConversion"/>
  </si>
  <si>
    <t>동수
No. of buildings</t>
    <phoneticPr fontId="3" type="noConversion"/>
  </si>
  <si>
    <t xml:space="preserve">주거
Residential </t>
    <phoneticPr fontId="3" type="noConversion"/>
  </si>
  <si>
    <t xml:space="preserve">상업Commercial  </t>
    <phoneticPr fontId="3" type="noConversion"/>
  </si>
  <si>
    <t xml:space="preserve">공업Industrial </t>
    <phoneticPr fontId="3" type="noConversion"/>
  </si>
  <si>
    <t xml:space="preserve">농림Agricultural  </t>
    <phoneticPr fontId="3" type="noConversion"/>
  </si>
  <si>
    <t xml:space="preserve">자연환경보전 Natural environment preservation </t>
    <phoneticPr fontId="3" type="noConversion"/>
  </si>
  <si>
    <t xml:space="preserve">보전관리Conservation </t>
    <phoneticPr fontId="3" type="noConversion"/>
  </si>
  <si>
    <t xml:space="preserve">생산관리Production </t>
    <phoneticPr fontId="3" type="noConversion"/>
  </si>
  <si>
    <t xml:space="preserve">주거지역 
Residential </t>
    <phoneticPr fontId="6" type="noConversion"/>
  </si>
  <si>
    <t xml:space="preserve">상업지역
Commercial </t>
    <phoneticPr fontId="6" type="noConversion"/>
  </si>
  <si>
    <t xml:space="preserve">공업지역
Industrial </t>
    <phoneticPr fontId="3" type="noConversion"/>
  </si>
  <si>
    <t xml:space="preserve">녹지지역
Green </t>
    <phoneticPr fontId="6" type="noConversion"/>
  </si>
  <si>
    <t xml:space="preserve">개발제한구역
Development restriction </t>
    <phoneticPr fontId="6" type="noConversion"/>
  </si>
  <si>
    <t>용도미지정구역
Use unspecified</t>
    <phoneticPr fontId="6" type="noConversion"/>
  </si>
  <si>
    <t>전
Dry paddy-field</t>
    <phoneticPr fontId="6" type="noConversion"/>
  </si>
  <si>
    <t xml:space="preserve">농림지역
Agricultural </t>
    <phoneticPr fontId="6" type="noConversion"/>
  </si>
  <si>
    <r>
      <t>비도시지역
인구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Non-urban</t>
    </r>
    <phoneticPr fontId="4" type="noConversion"/>
  </si>
  <si>
    <t>경관지구  
Landscape district</t>
    <phoneticPr fontId="3" type="noConversion"/>
  </si>
  <si>
    <t>고도지구
Height limit district</t>
    <phoneticPr fontId="3" type="noConversion"/>
  </si>
  <si>
    <t>방화지구
Fire prevention district</t>
    <phoneticPr fontId="3" type="noConversion"/>
  </si>
  <si>
    <t xml:space="preserve">자연
Natural </t>
    <phoneticPr fontId="3" type="noConversion"/>
  </si>
  <si>
    <t xml:space="preserve">시가지
Built-up </t>
    <phoneticPr fontId="3" type="noConversion"/>
  </si>
  <si>
    <t>특화
Specialized</t>
    <phoneticPr fontId="3" type="noConversion"/>
  </si>
  <si>
    <t xml:space="preserve">개소 
Number </t>
    <phoneticPr fontId="3" type="noConversion"/>
  </si>
  <si>
    <t xml:space="preserve">면적 
Area </t>
    <phoneticPr fontId="3" type="noConversion"/>
  </si>
  <si>
    <t>개소 
Number</t>
    <phoneticPr fontId="3" type="noConversion"/>
  </si>
  <si>
    <t>면적 
Area</t>
    <phoneticPr fontId="3" type="noConversion"/>
  </si>
  <si>
    <t>특정용도
제한지구
Limited use district</t>
    <phoneticPr fontId="3" type="noConversion"/>
  </si>
  <si>
    <t xml:space="preserve">복합용도
지구
Combined purpose district </t>
    <phoneticPr fontId="3" type="noConversion"/>
  </si>
  <si>
    <t>관광휴양
Tourism and recreation</t>
    <phoneticPr fontId="3" type="noConversion"/>
  </si>
  <si>
    <t>복합
Combined</t>
    <phoneticPr fontId="3" type="noConversion"/>
  </si>
  <si>
    <t>국가도시
공원
National urban</t>
    <phoneticPr fontId="78" type="noConversion"/>
  </si>
  <si>
    <t>생활권공원
Parks in residential area</t>
    <phoneticPr fontId="3" type="noConversion"/>
  </si>
  <si>
    <t>주제공원
Theme park</t>
    <phoneticPr fontId="3" type="noConversion"/>
  </si>
  <si>
    <t xml:space="preserve">소공원
Small </t>
    <phoneticPr fontId="6" type="noConversion"/>
  </si>
  <si>
    <t xml:space="preserve">근린공원
Neighborhood </t>
    <phoneticPr fontId="6" type="noConversion"/>
  </si>
  <si>
    <t xml:space="preserve">역사공원
Historic </t>
    <phoneticPr fontId="6" type="noConversion"/>
  </si>
  <si>
    <t xml:space="preserve">문화공원
Cultural </t>
    <phoneticPr fontId="6" type="noConversion"/>
  </si>
  <si>
    <t>고속국도
National Expressway</t>
    <phoneticPr fontId="3" type="noConversion"/>
  </si>
  <si>
    <t>일반
국도
 National Highway</t>
    <phoneticPr fontId="3" type="noConversion"/>
  </si>
  <si>
    <t>특별
ㆍ
광역
시도
Special/Metropolitan Road</t>
    <phoneticPr fontId="3" type="noConversion"/>
  </si>
  <si>
    <t>미포장
Unpaved</t>
    <phoneticPr fontId="3" type="noConversion"/>
  </si>
  <si>
    <t xml:space="preserve">개소
Place </t>
    <phoneticPr fontId="3" type="noConversion"/>
  </si>
  <si>
    <t>타워
크레인
Tower cranes</t>
    <phoneticPr fontId="3" type="noConversion"/>
  </si>
  <si>
    <t xml:space="preserve"> 자료 : 「도로현황」 국토교통부 도로운영과</t>
    <phoneticPr fontId="3" type="noConversion"/>
  </si>
  <si>
    <t>Reference : 2021. 6.=100.0</t>
    <phoneticPr fontId="3" type="noConversion"/>
  </si>
  <si>
    <r>
      <t xml:space="preserve">자연
</t>
    </r>
    <r>
      <rPr>
        <sz val="8"/>
        <rFont val="굴림"/>
        <family val="3"/>
        <charset val="129"/>
      </rPr>
      <t>Natural</t>
    </r>
    <phoneticPr fontId="3" type="noConversion"/>
  </si>
  <si>
    <t>기준 : 2021. 6.=100.0</t>
    <phoneticPr fontId="3" type="noConversion"/>
  </si>
  <si>
    <t>조적
Masonry</t>
    <phoneticPr fontId="6" type="noConversion"/>
  </si>
  <si>
    <t>도시지역 외 
Outside urban areas</t>
    <phoneticPr fontId="3" type="noConversion"/>
  </si>
  <si>
    <t>자연환경보전지역
Natural environment preservation</t>
    <phoneticPr fontId="3" type="noConversion"/>
  </si>
  <si>
    <t xml:space="preserve">대  지
Building site </t>
    <phoneticPr fontId="3" type="noConversion"/>
  </si>
  <si>
    <r>
      <t>일반가구수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No. of
general households
(A)</t>
    </r>
    <phoneticPr fontId="3" type="noConversion"/>
  </si>
  <si>
    <t xml:space="preserve">녹지
Green </t>
    <phoneticPr fontId="3" type="noConversion"/>
  </si>
  <si>
    <t xml:space="preserve">계획관리
Plan </t>
    <phoneticPr fontId="3" type="noConversion"/>
  </si>
  <si>
    <t>답
Paddy field</t>
    <phoneticPr fontId="3" type="noConversion"/>
  </si>
  <si>
    <t>전
Dry paddy field</t>
    <phoneticPr fontId="3" type="noConversion"/>
  </si>
  <si>
    <t>용도지역별
By use zone</t>
    <phoneticPr fontId="3" type="noConversion"/>
  </si>
  <si>
    <t>이용상황별
By use</t>
    <phoneticPr fontId="3" type="noConversion"/>
  </si>
  <si>
    <t xml:space="preserve">대지
Building site </t>
    <phoneticPr fontId="3" type="noConversion"/>
  </si>
  <si>
    <t>기타
Other use</t>
    <phoneticPr fontId="3" type="noConversion"/>
  </si>
  <si>
    <t>계
Sub total</t>
    <phoneticPr fontId="6" type="noConversion"/>
  </si>
  <si>
    <t>이용목적
Land use</t>
    <phoneticPr fontId="6" type="noConversion"/>
  </si>
  <si>
    <t xml:space="preserve">도시지역내
Within urban areas </t>
    <phoneticPr fontId="6" type="noConversion"/>
  </si>
  <si>
    <t xml:space="preserve">주거지역
Residential </t>
    <phoneticPr fontId="4" type="noConversion"/>
  </si>
  <si>
    <t>자연공원
Natural parks</t>
    <phoneticPr fontId="3" type="noConversion"/>
  </si>
  <si>
    <t>시·군립공원
City·County</t>
    <phoneticPr fontId="6" type="noConversion"/>
  </si>
  <si>
    <t>개소
Number</t>
    <phoneticPr fontId="6" type="noConversion"/>
  </si>
  <si>
    <t>개통
연장
Opening</t>
    <phoneticPr fontId="78" type="noConversion"/>
  </si>
  <si>
    <t>아스팔트
Asphalt</t>
    <phoneticPr fontId="3" type="noConversion"/>
  </si>
  <si>
    <t>콘크리트
Concrete</t>
    <phoneticPr fontId="3" type="noConversion"/>
  </si>
  <si>
    <t>주택 수
Number of housing by type</t>
    <phoneticPr fontId="3" type="noConversion"/>
  </si>
  <si>
    <t>주택소유가구
(B)
Households with housing ownership</t>
    <phoneticPr fontId="3" type="noConversion"/>
  </si>
  <si>
    <t>합계 
Total</t>
    <phoneticPr fontId="6" type="noConversion"/>
  </si>
  <si>
    <t>허가 
Permit</t>
    <phoneticPr fontId="6" type="noConversion"/>
  </si>
  <si>
    <t>불허가 내용
Permits not granted</t>
    <phoneticPr fontId="3" type="noConversion"/>
  </si>
  <si>
    <t>합계
Total</t>
    <phoneticPr fontId="6" type="noConversion"/>
  </si>
  <si>
    <t>지목별
By purpose</t>
    <phoneticPr fontId="3" type="noConversion"/>
  </si>
  <si>
    <t>용도지역
총 합계
Grand
total</t>
    <phoneticPr fontId="4" type="noConversion"/>
  </si>
  <si>
    <t xml:space="preserve">  상업지역
Commercial </t>
    <phoneticPr fontId="4" type="noConversion"/>
  </si>
  <si>
    <t>중심
Central</t>
    <phoneticPr fontId="4" type="noConversion"/>
  </si>
  <si>
    <t>일반
General</t>
    <phoneticPr fontId="4" type="noConversion"/>
  </si>
  <si>
    <t>근린
Neighboring</t>
    <phoneticPr fontId="4" type="noConversion"/>
  </si>
  <si>
    <t>유통
Distribution</t>
    <phoneticPr fontId="4" type="noConversion"/>
  </si>
  <si>
    <t>역사문화
환경
Historic, cultural and environmental</t>
    <phoneticPr fontId="3" type="noConversion"/>
  </si>
  <si>
    <t>소계
Sub total</t>
    <phoneticPr fontId="3" type="noConversion"/>
  </si>
  <si>
    <t xml:space="preserve">소계
Sub tatal </t>
  </si>
  <si>
    <t>소계
Sub tatal</t>
  </si>
  <si>
    <t xml:space="preserve">소계
Sub total </t>
    <phoneticPr fontId="3" type="noConversion"/>
  </si>
  <si>
    <t>도시공원
Urban parks</t>
    <phoneticPr fontId="6" type="noConversion"/>
  </si>
  <si>
    <t>도로 (폭원별)
Roads (by size)</t>
    <phoneticPr fontId="3" type="noConversion"/>
  </si>
  <si>
    <t>광장 (개소)
Squares(Number)</t>
    <phoneticPr fontId="3" type="noConversion"/>
  </si>
  <si>
    <t>연별</t>
    <phoneticPr fontId="3" type="noConversion"/>
  </si>
  <si>
    <r>
      <t>총 주택수</t>
    </r>
    <r>
      <rPr>
        <vertAlign val="superscript"/>
        <sz val="9"/>
        <rFont val="굴림"/>
        <family val="3"/>
        <charset val="129"/>
      </rPr>
      <t xml:space="preserve">1)
</t>
    </r>
    <r>
      <rPr>
        <sz val="9"/>
        <rFont val="굴림"/>
        <family val="3"/>
        <charset val="129"/>
      </rPr>
      <t>Total number of housing</t>
    </r>
    <phoneticPr fontId="3" type="noConversion"/>
  </si>
  <si>
    <r>
      <t>개인소유 
주택수</t>
    </r>
    <r>
      <rPr>
        <vertAlign val="superscript"/>
        <sz val="9"/>
        <rFont val="굴림"/>
        <family val="3"/>
        <charset val="129"/>
      </rPr>
      <t xml:space="preserve">2)
</t>
    </r>
    <r>
      <rPr>
        <sz val="9"/>
        <rFont val="굴림"/>
        <family val="3"/>
        <charset val="129"/>
      </rPr>
      <t>Housing units owned by residents</t>
    </r>
    <phoneticPr fontId="3" type="noConversion"/>
  </si>
  <si>
    <r>
      <t>총가구(일반가구)</t>
    </r>
    <r>
      <rPr>
        <vertAlign val="superscript"/>
        <sz val="9"/>
        <rFont val="굴림"/>
        <family val="3"/>
        <charset val="129"/>
      </rPr>
      <t>3)</t>
    </r>
    <r>
      <rPr>
        <sz val="9"/>
        <rFont val="굴림"/>
        <family val="3"/>
        <charset val="129"/>
      </rPr>
      <t xml:space="preserve">
(A)
Total general households</t>
    </r>
    <phoneticPr fontId="3" type="noConversion"/>
  </si>
  <si>
    <r>
      <t>가구주택
소유율(%)</t>
    </r>
    <r>
      <rPr>
        <vertAlign val="superscript"/>
        <sz val="9"/>
        <rFont val="굴림"/>
        <family val="3"/>
        <charset val="129"/>
      </rPr>
      <t>4)</t>
    </r>
    <r>
      <rPr>
        <sz val="9"/>
        <rFont val="굴림"/>
        <family val="3"/>
        <charset val="129"/>
      </rPr>
      <t xml:space="preserve">
(B/A)
Ratio of households with housing ownership</t>
    </r>
    <phoneticPr fontId="3" type="noConversion"/>
  </si>
  <si>
    <t xml:space="preserve"> 주 : 2015년부터 등록센서스 방식 적용</t>
    <phoneticPr fontId="3" type="noConversion"/>
  </si>
  <si>
    <r>
      <t>관리지역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Management </t>
    </r>
    <phoneticPr fontId="3" type="noConversion"/>
  </si>
  <si>
    <t>Unit : household, dwelling</t>
    <phoneticPr fontId="3" type="noConversion"/>
  </si>
  <si>
    <t>단위 : 필지, 천㎡</t>
  </si>
  <si>
    <t xml:space="preserve">필지
Lot </t>
  </si>
  <si>
    <t>필지
Lot</t>
  </si>
  <si>
    <t>Unit : lot, 1,000㎡</t>
    <phoneticPr fontId="3" type="noConversion"/>
  </si>
  <si>
    <t>인구(명)
Population(person)</t>
    <phoneticPr fontId="3" type="noConversion"/>
  </si>
  <si>
    <t>동일 시군구
 거주자 소유주택
Local housing units
owned by residents</t>
    <phoneticPr fontId="3" type="noConversion"/>
  </si>
  <si>
    <t>동일 시도 내 
타 시군구 
거주자 소유주택
Local Housing units owned by residents of neighboring regions(si, gun, gu)</t>
    <phoneticPr fontId="3" type="noConversion"/>
  </si>
  <si>
    <t>타 시도 거주자 
소유주택
Local housing units owned by non-residents</t>
    <phoneticPr fontId="3" type="noConversion"/>
  </si>
  <si>
    <t>Unit : Number, 1,000㎡</t>
    <phoneticPr fontId="3" type="noConversion"/>
  </si>
  <si>
    <t>단독주택</t>
  </si>
  <si>
    <t>아파트</t>
  </si>
  <si>
    <t>연립주택</t>
  </si>
  <si>
    <t>다세대주택</t>
  </si>
  <si>
    <t>비거주용 
건물내 주택</t>
    <phoneticPr fontId="3" type="noConversion"/>
  </si>
  <si>
    <t>4. 연면적별 주택  Housing Units by Floor Space</t>
    <phoneticPr fontId="3" type="noConversion"/>
  </si>
  <si>
    <t>합계 
Total</t>
    <phoneticPr fontId="3" type="noConversion"/>
  </si>
  <si>
    <t>단독주택
Detached housing</t>
    <phoneticPr fontId="3" type="noConversion"/>
  </si>
  <si>
    <t>연립주택
Town housing</t>
    <phoneticPr fontId="3" type="noConversion"/>
  </si>
  <si>
    <t>20㎡ 미만</t>
    <phoneticPr fontId="3" type="noConversion"/>
  </si>
  <si>
    <t>20~40</t>
    <phoneticPr fontId="3" type="noConversion"/>
  </si>
  <si>
    <t>40~60</t>
    <phoneticPr fontId="3" type="noConversion"/>
  </si>
  <si>
    <t>60~85</t>
    <phoneticPr fontId="3" type="noConversion"/>
  </si>
  <si>
    <t>85~100</t>
    <phoneticPr fontId="3" type="noConversion"/>
  </si>
  <si>
    <t>100~130</t>
    <phoneticPr fontId="3" type="noConversion"/>
  </si>
  <si>
    <t>130~165</t>
    <phoneticPr fontId="3" type="noConversion"/>
  </si>
  <si>
    <t>165~230</t>
    <phoneticPr fontId="3" type="noConversion"/>
  </si>
  <si>
    <t>230㎡ 이상</t>
    <phoneticPr fontId="3" type="noConversion"/>
  </si>
  <si>
    <t>돌 산 읍</t>
  </si>
  <si>
    <t>소 라 면</t>
  </si>
  <si>
    <t>율 촌 면</t>
  </si>
  <si>
    <t>화 양 면</t>
  </si>
  <si>
    <t>남     면</t>
  </si>
  <si>
    <t xml:space="preserve">화 정 면 </t>
  </si>
  <si>
    <t>삼 산 면</t>
  </si>
  <si>
    <t>동 문 동</t>
  </si>
  <si>
    <t>한 려 동</t>
  </si>
  <si>
    <t>중 앙 동</t>
  </si>
  <si>
    <t>충 무 동</t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</si>
  <si>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</si>
  <si>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</si>
  <si>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</si>
  <si>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</si>
  <si>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</si>
  <si>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</si>
  <si>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</si>
  <si>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</si>
  <si>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</si>
  <si>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</si>
  <si>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</si>
  <si>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</si>
  <si>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</si>
  <si>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</si>
  <si>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</si>
  <si>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묘 도 동</t>
  </si>
  <si>
    <t>1월</t>
    <phoneticPr fontId="1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</si>
  <si>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</si>
  <si>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</si>
  <si>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</si>
  <si>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</si>
  <si>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</si>
  <si>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</si>
  <si>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</si>
  <si>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</si>
  <si>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</si>
  <si>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</si>
  <si>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</si>
  <si>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구분</t>
  </si>
  <si>
    <t>합      계</t>
  </si>
  <si>
    <t>용도지역별   By use</t>
  </si>
  <si>
    <t>지목별   By purpose</t>
  </si>
  <si>
    <t>도시계획구역내 Subject to urban planning zone</t>
  </si>
  <si>
    <t>도시계획구역 외 Not Subject to urban planning zone</t>
    <phoneticPr fontId="3" type="noConversion"/>
  </si>
  <si>
    <t>전</t>
  </si>
  <si>
    <t>답</t>
  </si>
  <si>
    <t>대  지</t>
  </si>
  <si>
    <t>임  야</t>
  </si>
  <si>
    <t>공장용지</t>
  </si>
  <si>
    <t>기  타</t>
  </si>
  <si>
    <t>Total</t>
  </si>
  <si>
    <t>Residential zone</t>
  </si>
  <si>
    <t>Commercial zone</t>
  </si>
  <si>
    <t>Industrial zone</t>
  </si>
  <si>
    <t>Green belt</t>
  </si>
  <si>
    <t>Areas of restricted 
development</t>
  </si>
  <si>
    <t>Non-desig
-nated zone</t>
  </si>
  <si>
    <t>Management
 Area</t>
  </si>
  <si>
    <t>Agricultural &amp;
Forest Area</t>
  </si>
  <si>
    <t>Natural Environment
Preservation
Area</t>
    <phoneticPr fontId="3" type="noConversion"/>
  </si>
  <si>
    <t>Rice paddy</t>
  </si>
  <si>
    <t>Building land</t>
  </si>
  <si>
    <t>Forest Field</t>
  </si>
  <si>
    <t>Factory site</t>
  </si>
  <si>
    <t>Others</t>
  </si>
  <si>
    <t>연별</t>
  </si>
  <si>
    <t>필지수</t>
  </si>
  <si>
    <t>면적</t>
  </si>
  <si>
    <t>Parcel</t>
  </si>
  <si>
    <t>Area</t>
  </si>
  <si>
    <t>용도지역별
By use zone</t>
    <phoneticPr fontId="3" type="noConversion"/>
  </si>
  <si>
    <t>미지정
Use unspecified</t>
  </si>
  <si>
    <t>계(A)
Total</t>
  </si>
  <si>
    <t>계획관리지역
Plan management Area</t>
  </si>
  <si>
    <t>생산관리지역
Production 
management Area</t>
  </si>
  <si>
    <t>보전관리지역
Conservation management</t>
  </si>
  <si>
    <t>전용
Exclusive</t>
  </si>
  <si>
    <t>일반
General</t>
  </si>
  <si>
    <t>준공업
Semi-industrial</t>
  </si>
  <si>
    <t xml:space="preserve">보전
Conservation </t>
  </si>
  <si>
    <t xml:space="preserve">생산
Production </t>
  </si>
  <si>
    <t>자연
Natural</t>
  </si>
  <si>
    <t>합            계</t>
  </si>
  <si>
    <t>계</t>
  </si>
  <si>
    <t>포장률</t>
  </si>
  <si>
    <t>Paved</t>
  </si>
  <si>
    <t>Rate</t>
  </si>
  <si>
    <t>Unpaved</t>
  </si>
  <si>
    <t>Unimproved</t>
  </si>
  <si>
    <t>Highway</t>
  </si>
  <si>
    <t>고 속
도 로</t>
    <phoneticPr fontId="3" type="noConversion"/>
  </si>
  <si>
    <t>일    반    국    도</t>
    <phoneticPr fontId="3" type="noConversion"/>
  </si>
  <si>
    <t>지    방    도</t>
    <phoneticPr fontId="3" type="noConversion"/>
  </si>
  <si>
    <t>시    군    도</t>
    <phoneticPr fontId="3" type="noConversion"/>
  </si>
  <si>
    <t>농 어 촌 도  로</t>
    <phoneticPr fontId="3" type="noConversion"/>
  </si>
  <si>
    <t>도 시 계 획 도 로</t>
    <phoneticPr fontId="3" type="noConversion"/>
  </si>
  <si>
    <t>Total</t>
    <phoneticPr fontId="3" type="noConversion"/>
  </si>
  <si>
    <t>General national road</t>
    <phoneticPr fontId="3" type="noConversion"/>
  </si>
  <si>
    <t>Provincial road</t>
    <phoneticPr fontId="3" type="noConversion"/>
  </si>
  <si>
    <t xml:space="preserve"> Si and Gun's road</t>
    <phoneticPr fontId="3" type="noConversion"/>
  </si>
  <si>
    <t>Road in Fishing and Agrarian Areas</t>
    <phoneticPr fontId="3" type="noConversion"/>
  </si>
  <si>
    <t>City Planning road</t>
    <phoneticPr fontId="3" type="noConversion"/>
  </si>
  <si>
    <t>개통도</t>
    <phoneticPr fontId="3" type="noConversion"/>
  </si>
  <si>
    <t>미개통도</t>
    <phoneticPr fontId="3" type="noConversion"/>
  </si>
  <si>
    <t>미개설도</t>
    <phoneticPr fontId="3" type="noConversion"/>
  </si>
  <si>
    <t>계</t>
    <phoneticPr fontId="3" type="noConversion"/>
  </si>
  <si>
    <t>포장도</t>
    <phoneticPr fontId="3" type="noConversion"/>
  </si>
  <si>
    <t>미포장도</t>
    <phoneticPr fontId="3" type="noConversion"/>
  </si>
  <si>
    <t>Unopened</t>
    <phoneticPr fontId="3" type="noConversion"/>
  </si>
  <si>
    <t>주택수</t>
  </si>
  <si>
    <t>규    모    별    가    구    수</t>
  </si>
  <si>
    <t>층    수    별    가    구    수</t>
  </si>
  <si>
    <t>House by Size</t>
  </si>
  <si>
    <t>Households by floor number</t>
  </si>
  <si>
    <t>40㎡</t>
  </si>
  <si>
    <t>40∼60㎡</t>
  </si>
  <si>
    <t>60∼85㎡</t>
  </si>
  <si>
    <t>85∼102㎡</t>
  </si>
  <si>
    <t>102∼135㎡</t>
  </si>
  <si>
    <t>135㎡</t>
  </si>
  <si>
    <t>5층이하</t>
  </si>
  <si>
    <t>6 ∼ 10층</t>
  </si>
  <si>
    <t>11 ∼ 20층</t>
  </si>
  <si>
    <t>21층 이상</t>
  </si>
  <si>
    <t>floor or less</t>
  </si>
  <si>
    <t>floor or higher</t>
  </si>
  <si>
    <t>미만</t>
  </si>
  <si>
    <t>이하</t>
  </si>
  <si>
    <t>초과</t>
  </si>
  <si>
    <t>동수</t>
  </si>
  <si>
    <t>가구수</t>
  </si>
  <si>
    <t>연별
읍면동별</t>
  </si>
  <si>
    <t>Number of
buildings</t>
  </si>
  <si>
    <t>Number of 
Houses</t>
  </si>
  <si>
    <t>or less</t>
  </si>
  <si>
    <t>or larger</t>
  </si>
  <si>
    <t>Number of
houses</t>
  </si>
  <si>
    <r>
      <t xml:space="preserve">7. 아파트 건립 </t>
    </r>
    <r>
      <rPr>
        <b/>
        <vertAlign val="superscript"/>
        <sz val="12"/>
        <rFont val="굴림"/>
        <family val="3"/>
        <charset val="129"/>
      </rPr>
      <t>¹)</t>
    </r>
    <r>
      <rPr>
        <b/>
        <sz val="12"/>
        <rFont val="굴림"/>
        <family val="3"/>
        <charset val="129"/>
      </rPr>
      <t xml:space="preserve">    Construction of Apartment</t>
    </r>
    <phoneticPr fontId="3" type="noConversion"/>
  </si>
  <si>
    <r>
      <t>동수</t>
    </r>
    <r>
      <rPr>
        <vertAlign val="superscript"/>
        <sz val="9"/>
        <rFont val="굴림"/>
        <family val="3"/>
        <charset val="129"/>
      </rPr>
      <t xml:space="preserve"> ²)</t>
    </r>
  </si>
  <si>
    <t>동    수
No. of building</t>
  </si>
  <si>
    <t>합          계</t>
  </si>
  <si>
    <t>신            축</t>
  </si>
  <si>
    <t>증축 · 개축 · 이전 · 대수선</t>
  </si>
  <si>
    <t>용도변경</t>
  </si>
  <si>
    <t xml:space="preserve"> New building</t>
  </si>
  <si>
    <t>Extension / reconstruction</t>
  </si>
  <si>
    <t>Change of use</t>
  </si>
  <si>
    <t>철근철</t>
  </si>
  <si>
    <t>조적조</t>
  </si>
  <si>
    <t>목조</t>
  </si>
  <si>
    <t>기타</t>
  </si>
  <si>
    <t>골   조</t>
  </si>
  <si>
    <t>Combination
Structure</t>
  </si>
  <si>
    <t>Masonry</t>
  </si>
  <si>
    <t>Wooden</t>
  </si>
  <si>
    <t>합계
Total</t>
    <phoneticPr fontId="3" type="noConversion"/>
  </si>
  <si>
    <t>신축
New building</t>
    <phoneticPr fontId="6" type="noConversion"/>
  </si>
  <si>
    <t>증축 · 개축 · 이전 · 대수선
Extension/ Reconstrution</t>
    <phoneticPr fontId="6" type="noConversion"/>
  </si>
  <si>
    <t>용도변경
Change of use</t>
    <phoneticPr fontId="6" type="noConversion"/>
  </si>
  <si>
    <t>콘크리트
Concrete</t>
    <phoneticPr fontId="6" type="noConversion"/>
  </si>
  <si>
    <t>철골
Steel-
frame</t>
    <phoneticPr fontId="6" type="noConversion"/>
  </si>
  <si>
    <t>철골철근</t>
    <phoneticPr fontId="6" type="noConversion"/>
  </si>
  <si>
    <t>목조
Wooden</t>
    <phoneticPr fontId="6" type="noConversion"/>
  </si>
  <si>
    <t>기타
Others</t>
    <phoneticPr fontId="6" type="noConversion"/>
  </si>
  <si>
    <t>콘크리트
Concrete</t>
    <phoneticPr fontId="6" type="noConversion"/>
  </si>
  <si>
    <t>조적
Masonry</t>
    <phoneticPr fontId="6" type="noConversion"/>
  </si>
  <si>
    <t>기타
Others</t>
    <phoneticPr fontId="6" type="noConversion"/>
  </si>
  <si>
    <t>연면적</t>
    <phoneticPr fontId="3" type="noConversion"/>
  </si>
  <si>
    <t>주거용</t>
    <phoneticPr fontId="3" type="noConversion"/>
  </si>
  <si>
    <t>상업용</t>
    <phoneticPr fontId="3" type="noConversion"/>
  </si>
  <si>
    <t>공업용</t>
    <phoneticPr fontId="3" type="noConversion"/>
  </si>
  <si>
    <t>기타</t>
    <phoneticPr fontId="3" type="noConversion"/>
  </si>
  <si>
    <t>동   수</t>
    <phoneticPr fontId="3" type="noConversion"/>
  </si>
  <si>
    <t>동   수</t>
    <phoneticPr fontId="3" type="noConversion"/>
  </si>
  <si>
    <t>연 별
용도별</t>
    <phoneticPr fontId="3" type="noConversion"/>
  </si>
  <si>
    <t>8. 주택가격지수  Housing Price Indices</t>
    <phoneticPr fontId="3" type="noConversion"/>
  </si>
  <si>
    <t>9. 토지거래 허가  Permits for Land Transactions</t>
    <phoneticPr fontId="3" type="noConversion"/>
  </si>
  <si>
    <t>12. 용도지역  Land by Use Zone</t>
    <phoneticPr fontId="3" type="noConversion"/>
  </si>
  <si>
    <t>13. 용도지구  Land by Use District</t>
    <phoneticPr fontId="3" type="noConversion"/>
  </si>
  <si>
    <t>연별</t>
    <phoneticPr fontId="3" type="noConversion"/>
  </si>
  <si>
    <t>Dry paddy</t>
    <phoneticPr fontId="3" type="noConversion"/>
  </si>
  <si>
    <t>단위 : 건,천㎡</t>
    <phoneticPr fontId="3" type="noConversion"/>
  </si>
  <si>
    <t>Unit : parcel, 1,000㎡</t>
    <phoneticPr fontId="3" type="noConversion"/>
  </si>
  <si>
    <t xml:space="preserve">11. 지가변동률  Fluctuation Rate of Land Price </t>
    <phoneticPr fontId="3" type="noConversion"/>
  </si>
  <si>
    <t>교육 및 사회용
Educational
and Social</t>
    <phoneticPr fontId="7" type="noConversion"/>
  </si>
  <si>
    <t>주택 매매가격지수
Housing sales price index</t>
    <phoneticPr fontId="3" type="noConversion"/>
  </si>
  <si>
    <t>주택 전세가격지수
Housing Jeonse price index</t>
    <phoneticPr fontId="3" type="noConversion"/>
  </si>
  <si>
    <t>-</t>
  </si>
  <si>
    <t xml:space="preserve"> </t>
    <phoneticPr fontId="3" type="noConversion"/>
  </si>
  <si>
    <t xml:space="preserve"> </t>
    <phoneticPr fontId="3" type="noConversion"/>
  </si>
  <si>
    <t xml:space="preserve"> 10. 토지거래 현황(2017~2020)</t>
    <phoneticPr fontId="3" type="noConversion"/>
  </si>
  <si>
    <t>5. 건축허가(2017~2020)     Building Construction Permits(2017~2020)</t>
    <phoneticPr fontId="3" type="noConversion"/>
  </si>
  <si>
    <t>단위 : 호, 가구, %</t>
    <phoneticPr fontId="3" type="noConversion"/>
  </si>
  <si>
    <t>Unit : dwelling, household, %</t>
    <phoneticPr fontId="3" type="noConversion"/>
  </si>
  <si>
    <t>교육 및 사회용</t>
    <phoneticPr fontId="3" type="noConversion"/>
  </si>
  <si>
    <t>지정비율(B/A)*100
Designation rate</t>
    <phoneticPr fontId="3" type="noConversion"/>
  </si>
  <si>
    <t>미세분지역</t>
    <phoneticPr fontId="3" type="noConversion"/>
  </si>
  <si>
    <t xml:space="preserve">농림지역(B)
Agricultural  </t>
    <phoneticPr fontId="3" type="noConversion"/>
  </si>
  <si>
    <t>관리지역
Management Area</t>
    <phoneticPr fontId="3" type="noConversion"/>
  </si>
  <si>
    <t>조례로 정하는
지구</t>
    <phoneticPr fontId="3" type="noConversion"/>
  </si>
  <si>
    <t>방재
공원
Disaster prevention</t>
    <phoneticPr fontId="6" type="noConversion"/>
  </si>
  <si>
    <t>도시
농업공원
Urban Agricultural</t>
    <phoneticPr fontId="3" type="noConversion"/>
  </si>
  <si>
    <t>국가
도시공원
National urban</t>
    <phoneticPr fontId="3" type="noConversion"/>
  </si>
  <si>
    <t>도시
자연공원
 Urban Nature</t>
    <phoneticPr fontId="6" type="noConversion"/>
  </si>
  <si>
    <t>Unit : Number, ㎡</t>
    <phoneticPr fontId="3" type="noConversion"/>
  </si>
  <si>
    <t>단위 : 개소, ㎡</t>
    <phoneticPr fontId="3" type="noConversion"/>
  </si>
  <si>
    <t xml:space="preserve">녹지지역
Green </t>
    <phoneticPr fontId="3" type="noConversion"/>
  </si>
  <si>
    <t>비도시지역 Non-urban area</t>
    <phoneticPr fontId="3" type="noConversion"/>
  </si>
  <si>
    <t>도시지역 Urban Area</t>
    <phoneticPr fontId="3" type="noConversion"/>
  </si>
  <si>
    <t>자연환경보전지역(C)
Natural environment preservation</t>
    <phoneticPr fontId="3" type="noConversion"/>
  </si>
  <si>
    <t>지정비율(C/A)*100
Designation rate</t>
    <phoneticPr fontId="3" type="noConversion"/>
  </si>
  <si>
    <t>조례가 정하는
공원
Prescribed
by the ordinance</t>
    <phoneticPr fontId="6" type="noConversion"/>
  </si>
  <si>
    <t xml:space="preserve"> 자료 : 여수시</t>
    <phoneticPr fontId="3" type="noConversion"/>
  </si>
  <si>
    <t>Source : Yeosu-si</t>
  </si>
  <si>
    <t>Source : Yeosu-si</t>
    <phoneticPr fontId="3" type="noConversion"/>
  </si>
  <si>
    <t>Source : Yeosu-si, Statistics Korea</t>
    <phoneticPr fontId="3" type="noConversion"/>
  </si>
  <si>
    <t>5. 건축허가(2021~2024)  Building Construction Permits(2021~2024)</t>
    <phoneticPr fontId="3" type="noConversion"/>
  </si>
  <si>
    <t>6. 읍면동별 건축허가(2017~2021)  Construction Permits by City·County·District(2017~2021)</t>
    <phoneticPr fontId="3" type="noConversion"/>
  </si>
  <si>
    <t>6. 읍면동별 건축허가(2022~2024)  Construction Permits by City·County·District(2022~2024)</t>
    <phoneticPr fontId="3" type="noConversion"/>
  </si>
  <si>
    <t xml:space="preserve"> 주) 건축행정시스템 추출자료로 건축허가 지표와 수치가 상이할수 있음</t>
    <phoneticPr fontId="3" type="noConversion"/>
  </si>
  <si>
    <t>단위 : 호</t>
    <phoneticPr fontId="3" type="noConversion"/>
  </si>
  <si>
    <t>Unit : number</t>
  </si>
  <si>
    <t xml:space="preserve"> 주 : 1)사업승인 기준  Based on business shares approved</t>
    <phoneticPr fontId="3" type="noConversion"/>
  </si>
  <si>
    <t xml:space="preserve">       2) 철거분은 고려하지 않음</t>
    <phoneticPr fontId="3" type="noConversion"/>
  </si>
  <si>
    <t xml:space="preserve"> 자료 : 여수시, 한국부동산원</t>
    <phoneticPr fontId="3" type="noConversion"/>
  </si>
  <si>
    <t>Source : Yeosu-si, Korea Real Estate Board</t>
  </si>
  <si>
    <t>Source : Yeosu-si, Korea Real Estate Board</t>
    <phoneticPr fontId="3" type="noConversion"/>
  </si>
  <si>
    <t>Land Transactions(2017~2020)</t>
    <phoneticPr fontId="3" type="noConversion"/>
  </si>
  <si>
    <t>10. 토지거래현황(2021~2024)  Land Transactions(2021~2024)</t>
    <phoneticPr fontId="3" type="noConversion"/>
  </si>
  <si>
    <t>Unit : lot, 1,000㎡</t>
  </si>
  <si>
    <t xml:space="preserve">Unit : person, %,  1,000㎡ </t>
  </si>
  <si>
    <t>…</t>
  </si>
  <si>
    <t xml:space="preserve">도시자연
공원구역
Natural park area </t>
    <phoneticPr fontId="6" type="noConversion"/>
  </si>
  <si>
    <t xml:space="preserve"> 주 : 도시공원 및 녹지 등에 관한 법률 제15조 제1호에 따른 분류 
 Note : Classifications according to Article 15-1 of the Act on Urban Parks, Green Area, etc.</t>
    <phoneticPr fontId="3" type="noConversion"/>
  </si>
  <si>
    <t>단위 : m, %</t>
    <phoneticPr fontId="3" type="noConversion"/>
  </si>
  <si>
    <t>Unit : m, %</t>
    <phoneticPr fontId="3" type="noConversion"/>
  </si>
  <si>
    <t xml:space="preserve"> 주 : 2인 이상이 공동으로 소유한 주택의 경우 거주 지역별로 소유자의 지분을 합산하여 지분이 가장 높은 지역을 소유 지역으로 할당
      1) 총주택: 단독주택, 아파트, 연립주택, 다세대주택, 비거주용건물내 주택
      2) 개인소유 주택수는 각 시도에 거주하는 주택 소유자가 전국에 소유하고 있는 모든 주택에 대한 지분을 합산하여 산출한 가상의 주택 수로 주택 소재지 기준 주택수와 다름
      3) 일반가구 : 가족으로 구성된 가구, 1인가구, 가족과 5인 이하의 남남으로 구성된 가구, 남남으로만 구성된 5인 이하 가구
          ※ 한국인과 외국인이 함께 사는 5인 이하 가구는 일반가구에 포함
      4) 가구 주택소유율 : 전체 일반가구 중 주택을 소유한 가구의 비율(B/A)</t>
    <phoneticPr fontId="3" type="noConversion"/>
  </si>
  <si>
    <t xml:space="preserve"> 주 : 건축행정시스템 추출자료로 읍면동별 건축허가 지표와 수치가 상이할수 있음</t>
    <phoneticPr fontId="3" type="noConversion"/>
  </si>
  <si>
    <t xml:space="preserve"> 주 : 건축행정시스템 추출자료로 건축허가 지표와 수치가 상이할수 있음</t>
    <phoneticPr fontId="3" type="noConversion"/>
  </si>
  <si>
    <t xml:space="preserve"> 주 : 도시지역인구는 읍․동 인구, 비도시지역인구는 면 인구
 Note : Urban population belongs to eup and dong, while non-urban porpulation belongs to myeon.</t>
    <phoneticPr fontId="3" type="noConversion"/>
  </si>
  <si>
    <t>15. 도로 Roads</t>
    <phoneticPr fontId="3" type="noConversion"/>
  </si>
  <si>
    <t>14. 공원(2018~2022) Parks</t>
    <phoneticPr fontId="3" type="noConversion"/>
  </si>
  <si>
    <r>
      <t>13. 공원</t>
    </r>
    <r>
      <rPr>
        <b/>
        <vertAlign val="superscript"/>
        <sz val="12"/>
        <color theme="1"/>
        <rFont val="굴림"/>
        <family val="3"/>
        <charset val="129"/>
      </rPr>
      <t>1)</t>
    </r>
    <r>
      <rPr>
        <b/>
        <sz val="12"/>
        <color theme="1"/>
        <rFont val="굴림"/>
        <family val="3"/>
        <charset val="129"/>
      </rPr>
      <t>(2023~2024) Parks</t>
    </r>
    <phoneticPr fontId="3" type="noConversion"/>
  </si>
  <si>
    <t>-</t>
    <phoneticPr fontId="3" type="noConversion"/>
  </si>
  <si>
    <t>X</t>
  </si>
  <si>
    <t>1979년 이전</t>
  </si>
  <si>
    <t>1980~1989년</t>
  </si>
  <si>
    <t>1990~1999년</t>
  </si>
  <si>
    <t>2000~2009년</t>
  </si>
  <si>
    <t>2010~2016년</t>
  </si>
  <si>
    <t>2017년</t>
  </si>
  <si>
    <t>2018년</t>
  </si>
  <si>
    <t>2019년</t>
  </si>
  <si>
    <t>2020년</t>
  </si>
  <si>
    <t>2021년</t>
  </si>
  <si>
    <t>2022년</t>
  </si>
  <si>
    <t>2023년</t>
  </si>
  <si>
    <t>2024년</t>
  </si>
  <si>
    <t xml:space="preserve"> 자료 : 여수시, 국가데이터처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</si>
</sst>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2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-#,##0_ ;_ * &quot;-&quot;_ ;_ @_ "/>
    <numFmt numFmtId="177" formatCode="_-* #,##0.0_-;\-* #,##0.0_-;_-* &quot;-&quot;???_-;_-@_-"/>
    <numFmt numFmtId="178" formatCode="_ * #,##0.00_ ;_ * \-#,##0.00_ ;_ * &quot;-&quot;??_ ;_ @_ "/>
    <numFmt numFmtId="179" formatCode="&quot;₩&quot;#,##0;&quot;₩&quot;&quot;₩&quot;&quot;₩&quot;&quot;₩&quot;&quot;₩&quot;&quot;₩&quot;&quot;₩&quot;&quot;₩&quot;\-#,##0"/>
    <numFmt numFmtId="180" formatCode="&quot;₩&quot;#,##0.00;&quot;₩&quot;&quot;₩&quot;&quot;₩&quot;&quot;₩&quot;&quot;₩&quot;&quot;₩&quot;&quot;₩&quot;&quot;₩&quot;\-#,##0.00"/>
    <numFmt numFmtId="181" formatCode="&quot;₩&quot;#,##0.00;&quot;₩&quot;&quot;₩&quot;&quot;₩&quot;&quot;₩&quot;&quot;₩&quot;&quot;₩&quot;\-#,##0.00"/>
    <numFmt numFmtId="182" formatCode="_ &quot;₩&quot;* #,##0.00_ ;_ &quot;₩&quot;* &quot;₩&quot;\-#,##0.00_ ;_ &quot;₩&quot;* &quot;-&quot;??_ ;_ @_ "/>
    <numFmt numFmtId="183" formatCode="&quot;₩&quot;#,##0;&quot;₩&quot;&quot;₩&quot;&quot;₩&quot;\-#,##0"/>
    <numFmt numFmtId="18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5" formatCode="&quot;₩&quot;#,##0;[Red]&quot;₩&quot;&quot;₩&quot;\-#,##0"/>
    <numFmt numFmtId="186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7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8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9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0" formatCode="&quot;₩&quot;#,##0.00;&quot;₩&quot;\-#,##0.00"/>
    <numFmt numFmtId="191" formatCode="_-[$€-2]* #,##0.00_-;\-[$€-2]* #,##0.00_-;_-[$€-2]* &quot;-&quot;??_-"/>
    <numFmt numFmtId="192" formatCode="#,###.0;[Red]\-#,###.0;;@"/>
    <numFmt numFmtId="193" formatCode="#,###;[Red]\-#,###;;"/>
    <numFmt numFmtId="194" formatCode="_-* #,##0.00_-;\-* #,##0.00_-;_-* &quot;-&quot;???_-;_-@_-"/>
    <numFmt numFmtId="195" formatCode="0.0%"/>
    <numFmt numFmtId="196" formatCode="#,##0_ "/>
    <numFmt numFmtId="197" formatCode="_-* #,##0.0_-;\-* #,##0.0_-;_-* &quot;-&quot;_-;_-@_-"/>
    <numFmt numFmtId="198" formatCode="0.0_ "/>
    <numFmt numFmtId="199" formatCode="#,##0.000"/>
    <numFmt numFmtId="200" formatCode="0_);[Red]\(0\)"/>
    <numFmt numFmtId="201" formatCode="#,###.#,"/>
    <numFmt numFmtId="202" formatCode="#,##0.0_);[Red]\(#,##0.0\)"/>
    <numFmt numFmtId="203" formatCode="#,##0_);[Red]\(#,##0\)"/>
    <numFmt numFmtId="204" formatCode="_(* #,##0.0_);_(* \(#,##0.0\);_(* &quot;-&quot;_);_(@_)"/>
    <numFmt numFmtId="205" formatCode="_-* #,##0.0_-;\-* #,##0.0_-;_-* &quot;-&quot;?_-;_-@_-"/>
  </numFmts>
  <fonts count="12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b/>
      <sz val="10"/>
      <name val="돋움"/>
      <family val="3"/>
      <charset val="129"/>
    </font>
    <font>
      <b/>
      <sz val="15"/>
      <name val="굴림"/>
      <family val="3"/>
      <charset val="129"/>
    </font>
    <font>
      <sz val="8"/>
      <name val="바탕체"/>
      <family val="1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vertAlign val="superscript"/>
      <sz val="9"/>
      <name val="굴림"/>
      <family val="3"/>
      <charset val="129"/>
    </font>
    <font>
      <sz val="9"/>
      <name val="HY중고딕"/>
      <family val="1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sz val="12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굴림"/>
      <family val="3"/>
      <charset val="129"/>
    </font>
    <font>
      <sz val="11"/>
      <name val="HY중고딕"/>
      <family val="1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b/>
      <vertAlign val="superscript"/>
      <sz val="12"/>
      <name val="굴림"/>
      <family val="3"/>
      <charset val="129"/>
    </font>
    <font>
      <sz val="12"/>
      <name val="굴림"/>
      <family val="3"/>
      <charset val="129"/>
    </font>
    <font>
      <b/>
      <sz val="16"/>
      <name val="굴림"/>
      <family val="3"/>
      <charset val="129"/>
    </font>
    <font>
      <sz val="11"/>
      <name val="맑은 고딕"/>
      <family val="3"/>
      <charset val="129"/>
      <scheme val="minor"/>
    </font>
    <font>
      <sz val="9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b/>
      <sz val="9"/>
      <name val="굴림"/>
      <family val="3"/>
      <charset val="129"/>
    </font>
    <font>
      <b/>
      <sz val="11"/>
      <name val="돋움"/>
      <family val="3"/>
      <charset val="129"/>
    </font>
    <font>
      <sz val="9"/>
      <color indexed="8"/>
      <name val="굴림"/>
      <family val="3"/>
      <charset val="129"/>
    </font>
    <font>
      <sz val="11"/>
      <color rgb="FFFF0000"/>
      <name val="맑은 고딕"/>
      <family val="3"/>
      <charset val="129"/>
      <scheme val="minor"/>
    </font>
    <font>
      <sz val="9"/>
      <color rgb="FFFF0000"/>
      <name val="굴림"/>
      <family val="3"/>
      <charset val="129"/>
    </font>
    <font>
      <b/>
      <sz val="9"/>
      <color rgb="FFFF0000"/>
      <name val="굴림"/>
      <family val="3"/>
      <charset val="129"/>
    </font>
    <font>
      <sz val="11"/>
      <color indexed="8"/>
      <name val="맑은 고딕"/>
      <family val="2"/>
      <scheme val="minor"/>
    </font>
    <font>
      <sz val="9"/>
      <color rgb="FF000000"/>
      <name val="굴림"/>
      <family val="3"/>
      <charset val="129"/>
    </font>
    <font>
      <sz val="9"/>
      <color rgb="FF0000FF"/>
      <name val="굴림"/>
      <family val="3"/>
      <charset val="129"/>
    </font>
    <font>
      <sz val="10"/>
      <color indexed="8"/>
      <name val="굴림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11"/>
      <color rgb="FFFF0000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굴림체"/>
      <family val="3"/>
      <charset val="129"/>
    </font>
    <font>
      <sz val="11"/>
      <color rgb="FF000000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9"/>
      <color rgb="FF000000"/>
      <name val="굴림"/>
      <family val="3"/>
      <charset val="129"/>
    </font>
    <font>
      <sz val="10"/>
      <color theme="1"/>
      <name val="굴림"/>
      <family val="3"/>
      <charset val="129"/>
    </font>
    <font>
      <b/>
      <sz val="10"/>
      <name val="굴림"/>
      <family val="3"/>
      <charset val="129"/>
    </font>
    <font>
      <b/>
      <sz val="12"/>
      <color theme="1"/>
      <name val="굴림"/>
      <family val="3"/>
      <charset val="129"/>
    </font>
    <font>
      <b/>
      <vertAlign val="superscript"/>
      <sz val="12"/>
      <color theme="1"/>
      <name val="굴림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color rgb="FF333333"/>
      <name val="굴림"/>
      <family val="3"/>
      <charset val="129"/>
    </font>
    <font>
      <sz val="10"/>
      <name val="돋움"/>
      <family val="3"/>
      <charset val="129"/>
    </font>
    <font>
      <sz val="11"/>
      <color rgb="FFFF0000"/>
      <name val="굴림"/>
      <family val="3"/>
      <charset val="129"/>
    </font>
    <font>
      <b/>
      <sz val="11"/>
      <color rgb="FFFF0000"/>
      <name val="굴림"/>
      <family val="3"/>
      <charset val="129"/>
    </font>
    <font>
      <b/>
      <sz val="11"/>
      <name val="굴림"/>
      <family val="3"/>
      <charset val="129"/>
    </font>
    <font>
      <b/>
      <sz val="14"/>
      <name val="굴림"/>
      <family val="3"/>
      <charset val="129"/>
    </font>
    <font>
      <i/>
      <sz val="9"/>
      <color theme="1"/>
      <name val="굴림"/>
      <family val="3"/>
      <charset val="129"/>
    </font>
    <font>
      <i/>
      <sz val="9"/>
      <name val="굴림"/>
      <family val="3"/>
      <charset val="129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b/>
      <sz val="8"/>
      <name val="굴림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713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2" fillId="0" borderId="0" applyNumberFormat="0" applyFill="0" applyBorder="0" applyAlignment="0" applyProtection="0"/>
    <xf numFmtId="0" fontId="5" fillId="0" borderId="0"/>
    <xf numFmtId="0" fontId="5" fillId="0" borderId="0"/>
    <xf numFmtId="0" fontId="74" fillId="0" borderId="0"/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5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20" fillId="3" borderId="0" applyNumberFormat="0" applyBorder="0" applyAlignment="0" applyProtection="0">
      <alignment vertical="center"/>
    </xf>
    <xf numFmtId="0" fontId="68" fillId="0" borderId="0"/>
    <xf numFmtId="0" fontId="56" fillId="0" borderId="0"/>
    <xf numFmtId="0" fontId="19" fillId="20" borderId="1" applyNumberFormat="0" applyAlignment="0" applyProtection="0">
      <alignment vertical="center"/>
    </xf>
    <xf numFmtId="0" fontId="69" fillId="0" borderId="0"/>
    <xf numFmtId="0" fontId="23" fillId="21" borderId="2" applyNumberFormat="0" applyAlignment="0" applyProtection="0">
      <alignment vertical="center"/>
    </xf>
    <xf numFmtId="176" fontId="32" fillId="0" borderId="0" applyFont="0" applyFill="0" applyBorder="0" applyAlignment="0" applyProtection="0"/>
    <xf numFmtId="0" fontId="2" fillId="0" borderId="0"/>
    <xf numFmtId="178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64" fillId="0" borderId="0" applyFont="0" applyFill="0" applyBorder="0" applyAlignment="0" applyProtection="0"/>
    <xf numFmtId="179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57" fillId="0" borderId="0"/>
    <xf numFmtId="0" fontId="32" fillId="0" borderId="0" applyFont="0" applyFill="0" applyBorder="0" applyAlignment="0" applyProtection="0"/>
    <xf numFmtId="0" fontId="57" fillId="0" borderId="0"/>
    <xf numFmtId="191" fontId="5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2" fontId="32" fillId="0" borderId="0" applyFont="0" applyFill="0" applyBorder="0" applyAlignment="0" applyProtection="0"/>
    <xf numFmtId="0" fontId="30" fillId="4" borderId="0" applyNumberFormat="0" applyBorder="0" applyAlignment="0" applyProtection="0">
      <alignment vertical="center"/>
    </xf>
    <xf numFmtId="38" fontId="58" fillId="22" borderId="0" applyNumberFormat="0" applyBorder="0" applyAlignment="0" applyProtection="0"/>
    <xf numFmtId="38" fontId="58" fillId="23" borderId="0" applyNumberFormat="0" applyBorder="0" applyAlignment="0" applyProtection="0"/>
    <xf numFmtId="0" fontId="70" fillId="0" borderId="0">
      <alignment horizontal="left"/>
    </xf>
    <xf numFmtId="0" fontId="59" fillId="0" borderId="3" applyNumberFormat="0" applyAlignment="0" applyProtection="0">
      <alignment horizontal="left" vertical="center"/>
    </xf>
    <xf numFmtId="0" fontId="59" fillId="0" borderId="4">
      <alignment horizontal="left" vertical="center"/>
    </xf>
    <xf numFmtId="0" fontId="27" fillId="0" borderId="5" applyNumberFormat="0" applyFill="0" applyAlignment="0" applyProtection="0">
      <alignment vertical="center"/>
    </xf>
    <xf numFmtId="0" fontId="73" fillId="0" borderId="0" applyNumberFormat="0" applyFill="0" applyBorder="0" applyAlignment="0" applyProtection="0"/>
    <xf numFmtId="0" fontId="28" fillId="0" borderId="6" applyNumberFormat="0" applyFill="0" applyAlignment="0" applyProtection="0">
      <alignment vertical="center"/>
    </xf>
    <xf numFmtId="0" fontId="59" fillId="0" borderId="0" applyNumberFormat="0" applyFill="0" applyBorder="0" applyAlignment="0" applyProtection="0"/>
    <xf numFmtId="0" fontId="29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>
      <alignment vertical="center"/>
    </xf>
    <xf numFmtId="10" fontId="58" fillId="24" borderId="8" applyNumberFormat="0" applyBorder="0" applyAlignment="0" applyProtection="0"/>
    <xf numFmtId="10" fontId="58" fillId="23" borderId="8" applyNumberFormat="0" applyBorder="0" applyAlignment="0" applyProtection="0"/>
    <xf numFmtId="0" fontId="24" fillId="0" borderId="9" applyNumberFormat="0" applyFill="0" applyAlignment="0" applyProtection="0">
      <alignment vertical="center"/>
    </xf>
    <xf numFmtId="176" fontId="32" fillId="0" borderId="0" applyFont="0" applyFill="0" applyBorder="0" applyAlignment="0" applyProtection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71" fillId="0" borderId="1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1" fillId="25" borderId="0" applyNumberFormat="0" applyBorder="0" applyAlignment="0" applyProtection="0">
      <alignment vertical="center"/>
    </xf>
    <xf numFmtId="181" fontId="5" fillId="0" borderId="0"/>
    <xf numFmtId="0" fontId="5" fillId="0" borderId="0"/>
    <xf numFmtId="0" fontId="32" fillId="0" borderId="0"/>
    <xf numFmtId="0" fontId="2" fillId="26" borderId="11" applyNumberFormat="0" applyFont="0" applyAlignment="0" applyProtection="0">
      <alignment vertical="center"/>
    </xf>
    <xf numFmtId="0" fontId="31" fillId="20" borderId="12" applyNumberFormat="0" applyAlignment="0" applyProtection="0">
      <alignment vertical="center"/>
    </xf>
    <xf numFmtId="10" fontId="32" fillId="0" borderId="0" applyFont="0" applyFill="0" applyBorder="0" applyAlignment="0" applyProtection="0"/>
    <xf numFmtId="0" fontId="71" fillId="0" borderId="0"/>
    <xf numFmtId="0" fontId="1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32" fillId="0" borderId="14" applyNumberFormat="0" applyFont="0" applyFill="0" applyAlignment="0" applyProtection="0"/>
    <xf numFmtId="0" fontId="9" fillId="0" borderId="15">
      <alignment horizontal="left"/>
    </xf>
    <xf numFmtId="0" fontId="18" fillId="0" borderId="0" applyNumberForma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20" borderId="1" applyNumberFormat="0" applyAlignment="0" applyProtection="0">
      <alignment vertical="center"/>
    </xf>
    <xf numFmtId="0" fontId="19" fillId="20" borderId="1" applyNumberFormat="0" applyAlignment="0" applyProtection="0">
      <alignment vertical="center"/>
    </xf>
    <xf numFmtId="0" fontId="37" fillId="20" borderId="1" applyNumberFormat="0" applyAlignment="0" applyProtection="0">
      <alignment vertical="center"/>
    </xf>
    <xf numFmtId="184" fontId="5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38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62" fillId="0" borderId="0">
      <protection locked="0"/>
    </xf>
    <xf numFmtId="0" fontId="62" fillId="0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2" fillId="26" borderId="11" applyNumberFormat="0" applyFont="0" applyAlignment="0" applyProtection="0">
      <alignment vertical="center"/>
    </xf>
    <xf numFmtId="0" fontId="16" fillId="26" borderId="11" applyNumberFormat="0" applyFont="0" applyAlignment="0" applyProtection="0">
      <alignment vertical="center"/>
    </xf>
    <xf numFmtId="0" fontId="2" fillId="26" borderId="11" applyNumberFormat="0" applyFont="0" applyAlignment="0" applyProtection="0">
      <alignment vertical="center"/>
    </xf>
    <xf numFmtId="0" fontId="5" fillId="26" borderId="11" applyNumberFormat="0" applyFont="0" applyAlignment="0" applyProtection="0">
      <alignment vertical="center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63" fillId="0" borderId="0">
      <alignment vertical="center"/>
    </xf>
    <xf numFmtId="9" fontId="2" fillId="0" borderId="0" applyFont="0" applyFill="0" applyBorder="0" applyAlignment="0" applyProtection="0"/>
    <xf numFmtId="0" fontId="40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" fillId="0" borderId="0">
      <alignment horizontal="center" vertical="center"/>
    </xf>
    <xf numFmtId="0" fontId="7" fillId="0" borderId="0">
      <alignment horizontal="center" vertical="center"/>
    </xf>
    <xf numFmtId="0" fontId="41" fillId="0" borderId="0"/>
    <xf numFmtId="0" fontId="4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21" borderId="2" applyNumberFormat="0" applyAlignment="0" applyProtection="0">
      <alignment vertical="center"/>
    </xf>
    <xf numFmtId="0" fontId="23" fillId="21" borderId="2" applyNumberFormat="0" applyAlignment="0" applyProtection="0">
      <alignment vertical="center"/>
    </xf>
    <xf numFmtId="0" fontId="43" fillId="21" borderId="2" applyNumberFormat="0" applyAlignment="0" applyProtection="0">
      <alignment vertical="center"/>
    </xf>
    <xf numFmtId="185" fontId="3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0" fontId="5" fillId="0" borderId="0" applyFont="0" applyFill="0" applyBorder="0" applyAlignment="0" applyProtection="0"/>
    <xf numFmtId="41" fontId="7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2" fillId="0" borderId="0"/>
    <xf numFmtId="0" fontId="64" fillId="0" borderId="0" applyFont="0" applyFill="0" applyBorder="0" applyAlignment="0" applyProtection="0"/>
    <xf numFmtId="0" fontId="45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7" fillId="7" borderId="1" applyNumberFormat="0" applyAlignment="0" applyProtection="0">
      <alignment vertical="center"/>
    </xf>
    <xf numFmtId="0" fontId="26" fillId="7" borderId="1" applyNumberFormat="0" applyAlignment="0" applyProtection="0">
      <alignment vertical="center"/>
    </xf>
    <xf numFmtId="0" fontId="47" fillId="7" borderId="1" applyNumberFormat="0" applyAlignment="0" applyProtection="0">
      <alignment vertical="center"/>
    </xf>
    <xf numFmtId="4" fontId="62" fillId="0" borderId="0">
      <protection locked="0"/>
    </xf>
    <xf numFmtId="186" fontId="5" fillId="0" borderId="0">
      <protection locked="0"/>
    </xf>
    <xf numFmtId="0" fontId="65" fillId="0" borderId="0">
      <alignment vertical="center"/>
    </xf>
    <xf numFmtId="0" fontId="49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3" fillId="20" borderId="12" applyNumberFormat="0" applyAlignment="0" applyProtection="0">
      <alignment vertical="center"/>
    </xf>
    <xf numFmtId="0" fontId="31" fillId="20" borderId="12" applyNumberFormat="0" applyAlignment="0" applyProtection="0">
      <alignment vertical="center"/>
    </xf>
    <xf numFmtId="0" fontId="53" fillId="20" borderId="12" applyNumberFormat="0" applyAlignment="0" applyProtection="0">
      <alignment vertical="center"/>
    </xf>
    <xf numFmtId="41" fontId="2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Protection="0"/>
    <xf numFmtId="0" fontId="5" fillId="0" borderId="0" applyFont="0" applyFill="0" applyBorder="0" applyAlignment="0" applyProtection="0"/>
    <xf numFmtId="0" fontId="48" fillId="0" borderId="0"/>
    <xf numFmtId="0" fontId="72" fillId="0" borderId="0">
      <alignment vertical="center"/>
    </xf>
    <xf numFmtId="42" fontId="2" fillId="0" borderId="0" applyFont="0" applyFill="0" applyBorder="0" applyAlignment="0" applyProtection="0"/>
    <xf numFmtId="187" fontId="5" fillId="0" borderId="0">
      <protection locked="0"/>
    </xf>
    <xf numFmtId="0" fontId="2" fillId="0" borderId="0">
      <alignment vertical="center"/>
    </xf>
    <xf numFmtId="0" fontId="16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79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0"/>
    <xf numFmtId="0" fontId="32" fillId="0" borderId="0"/>
    <xf numFmtId="0" fontId="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9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>
      <alignment vertical="center"/>
    </xf>
    <xf numFmtId="0" fontId="2" fillId="0" borderId="0">
      <alignment vertical="center"/>
    </xf>
    <xf numFmtId="0" fontId="44" fillId="0" borderId="0"/>
    <xf numFmtId="0" fontId="2" fillId="0" borderId="0">
      <alignment vertical="center"/>
    </xf>
    <xf numFmtId="0" fontId="5" fillId="0" borderId="0"/>
    <xf numFmtId="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0"/>
    <xf numFmtId="0" fontId="2" fillId="0" borderId="0"/>
    <xf numFmtId="0" fontId="2" fillId="0" borderId="0">
      <alignment vertical="center"/>
    </xf>
    <xf numFmtId="0" fontId="79" fillId="0" borderId="0">
      <alignment vertical="center"/>
    </xf>
    <xf numFmtId="0" fontId="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7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79" fillId="0" borderId="0">
      <alignment vertical="center"/>
    </xf>
    <xf numFmtId="0" fontId="2" fillId="0" borderId="0">
      <alignment vertical="center"/>
    </xf>
    <xf numFmtId="0" fontId="79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2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62" fillId="0" borderId="14">
      <protection locked="0"/>
    </xf>
    <xf numFmtId="188" fontId="5" fillId="0" borderId="0">
      <protection locked="0"/>
    </xf>
    <xf numFmtId="189" fontId="5" fillId="0" borderId="0">
      <protection locked="0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0" fontId="98" fillId="0" borderId="0">
      <alignment vertical="center"/>
    </xf>
    <xf numFmtId="41" fontId="98" fillId="0" borderId="0" applyFont="0" applyFill="0" applyBorder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1" fillId="0" borderId="0"/>
    <xf numFmtId="0" fontId="2" fillId="0" borderId="0"/>
    <xf numFmtId="0" fontId="102" fillId="0" borderId="0" applyNumberForma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0" fontId="104" fillId="0" borderId="0">
      <alignment vertical="center"/>
    </xf>
    <xf numFmtId="9" fontId="104" fillId="0" borderId="0">
      <alignment vertical="center"/>
    </xf>
    <xf numFmtId="41" fontId="104" fillId="0" borderId="0">
      <alignment vertical="center"/>
    </xf>
    <xf numFmtId="0" fontId="103" fillId="0" borderId="0">
      <alignment vertical="center"/>
    </xf>
    <xf numFmtId="41" fontId="105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41" fontId="106" fillId="0" borderId="0">
      <alignment vertical="center"/>
    </xf>
    <xf numFmtId="41" fontId="104" fillId="0" borderId="0"/>
    <xf numFmtId="41" fontId="106" fillId="0" borderId="0">
      <alignment vertical="center"/>
    </xf>
    <xf numFmtId="0" fontId="106" fillId="0" borderId="0">
      <alignment vertical="center"/>
    </xf>
    <xf numFmtId="0" fontId="104" fillId="0" borderId="0"/>
    <xf numFmtId="0" fontId="104" fillId="0" borderId="0"/>
    <xf numFmtId="9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>
      <alignment vertical="center"/>
    </xf>
    <xf numFmtId="0" fontId="19" fillId="20" borderId="45" applyNumberFormat="0" applyAlignment="0" applyProtection="0">
      <alignment vertical="center"/>
    </xf>
    <xf numFmtId="0" fontId="59" fillId="0" borderId="46">
      <alignment horizontal="left" vertical="center"/>
    </xf>
    <xf numFmtId="0" fontId="26" fillId="7" borderId="45" applyNumberFormat="0" applyAlignment="0" applyProtection="0">
      <alignment vertical="center"/>
    </xf>
    <xf numFmtId="10" fontId="58" fillId="24" borderId="47" applyNumberFormat="0" applyBorder="0" applyAlignment="0" applyProtection="0"/>
    <xf numFmtId="10" fontId="58" fillId="23" borderId="47" applyNumberFormat="0" applyBorder="0" applyAlignment="0" applyProtection="0"/>
    <xf numFmtId="0" fontId="2" fillId="26" borderId="48" applyNumberFormat="0" applyFont="0" applyAlignment="0" applyProtection="0">
      <alignment vertical="center"/>
    </xf>
    <xf numFmtId="0" fontId="31" fillId="20" borderId="49" applyNumberFormat="0" applyAlignment="0" applyProtection="0">
      <alignment vertical="center"/>
    </xf>
    <xf numFmtId="0" fontId="25" fillId="0" borderId="50" applyNumberFormat="0" applyFill="0" applyAlignment="0" applyProtection="0">
      <alignment vertical="center"/>
    </xf>
    <xf numFmtId="0" fontId="37" fillId="20" borderId="45" applyNumberFormat="0" applyAlignment="0" applyProtection="0">
      <alignment vertical="center"/>
    </xf>
    <xf numFmtId="0" fontId="19" fillId="20" borderId="45" applyNumberFormat="0" applyAlignment="0" applyProtection="0">
      <alignment vertical="center"/>
    </xf>
    <xf numFmtId="0" fontId="37" fillId="20" borderId="45" applyNumberFormat="0" applyAlignment="0" applyProtection="0">
      <alignment vertical="center"/>
    </xf>
    <xf numFmtId="0" fontId="2" fillId="26" borderId="48" applyNumberFormat="0" applyFont="0" applyAlignment="0" applyProtection="0">
      <alignment vertical="center"/>
    </xf>
    <xf numFmtId="0" fontId="16" fillId="26" borderId="48" applyNumberFormat="0" applyFont="0" applyAlignment="0" applyProtection="0">
      <alignment vertical="center"/>
    </xf>
    <xf numFmtId="0" fontId="2" fillId="26" borderId="48" applyNumberFormat="0" applyFont="0" applyAlignment="0" applyProtection="0">
      <alignment vertical="center"/>
    </xf>
    <xf numFmtId="0" fontId="5" fillId="26" borderId="48" applyNumberFormat="0" applyFon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6" fillId="0" borderId="50" applyNumberFormat="0" applyFill="0" applyAlignment="0" applyProtection="0">
      <alignment vertical="center"/>
    </xf>
    <xf numFmtId="0" fontId="25" fillId="0" borderId="50" applyNumberFormat="0" applyFill="0" applyAlignment="0" applyProtection="0">
      <alignment vertical="center"/>
    </xf>
    <xf numFmtId="0" fontId="46" fillId="0" borderId="50" applyNumberFormat="0" applyFill="0" applyAlignment="0" applyProtection="0">
      <alignment vertical="center"/>
    </xf>
    <xf numFmtId="0" fontId="47" fillId="7" borderId="45" applyNumberFormat="0" applyAlignment="0" applyProtection="0">
      <alignment vertical="center"/>
    </xf>
    <xf numFmtId="0" fontId="26" fillId="7" borderId="45" applyNumberFormat="0" applyAlignment="0" applyProtection="0">
      <alignment vertical="center"/>
    </xf>
    <xf numFmtId="0" fontId="47" fillId="7" borderId="45" applyNumberFormat="0" applyAlignment="0" applyProtection="0">
      <alignment vertical="center"/>
    </xf>
    <xf numFmtId="0" fontId="53" fillId="20" borderId="49" applyNumberFormat="0" applyAlignment="0" applyProtection="0">
      <alignment vertical="center"/>
    </xf>
    <xf numFmtId="0" fontId="31" fillId="20" borderId="49" applyNumberFormat="0" applyAlignment="0" applyProtection="0">
      <alignment vertical="center"/>
    </xf>
    <xf numFmtId="0" fontId="53" fillId="20" borderId="49" applyNumberFormat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0" fontId="26" fillId="7" borderId="45" applyNumberForma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7" borderId="45" applyNumberFormat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</cellStyleXfs>
  <cellXfs count="839">
    <xf numFmtId="0" fontId="0" fillId="0" borderId="0" xfId="0">
      <alignment vertical="center"/>
    </xf>
    <xf numFmtId="0" fontId="77" fillId="0" borderId="0" xfId="0" applyFont="1" applyFill="1">
      <alignment vertical="center"/>
    </xf>
    <xf numFmtId="0" fontId="77" fillId="0" borderId="0" xfId="0" applyFont="1" applyFill="1" applyBorder="1">
      <alignment vertical="center"/>
    </xf>
    <xf numFmtId="0" fontId="80" fillId="0" borderId="0" xfId="0" applyFont="1" applyFill="1" applyAlignment="1">
      <alignment horizontal="right" vertical="center"/>
    </xf>
    <xf numFmtId="0" fontId="11" fillId="0" borderId="0" xfId="0" applyFont="1" applyFill="1">
      <alignment vertical="center"/>
    </xf>
    <xf numFmtId="0" fontId="11" fillId="0" borderId="0" xfId="0" applyFont="1" applyFill="1" applyBorder="1">
      <alignment vertical="center"/>
    </xf>
    <xf numFmtId="0" fontId="0" fillId="0" borderId="0" xfId="0" applyFont="1" applyFill="1">
      <alignment vertical="center"/>
    </xf>
    <xf numFmtId="0" fontId="10" fillId="0" borderId="0" xfId="0" applyFont="1" applyFill="1" applyBorder="1">
      <alignment vertical="center"/>
    </xf>
    <xf numFmtId="0" fontId="0" fillId="0" borderId="0" xfId="0" applyFont="1" applyFill="1" applyAlignment="1">
      <alignment vertical="top"/>
    </xf>
    <xf numFmtId="0" fontId="10" fillId="0" borderId="0" xfId="0" applyFont="1" applyFill="1">
      <alignment vertical="center"/>
    </xf>
    <xf numFmtId="0" fontId="13" fillId="0" borderId="0" xfId="0" applyFont="1" applyFill="1">
      <alignment vertical="center"/>
    </xf>
    <xf numFmtId="0" fontId="1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top"/>
    </xf>
    <xf numFmtId="0" fontId="82" fillId="0" borderId="0" xfId="0" applyFont="1" applyFill="1" applyAlignment="1">
      <alignment vertical="top"/>
    </xf>
    <xf numFmtId="0" fontId="82" fillId="0" borderId="0" xfId="0" applyFont="1" applyFill="1" applyBorder="1" applyAlignment="1">
      <alignment vertical="top"/>
    </xf>
    <xf numFmtId="0" fontId="84" fillId="0" borderId="0" xfId="0" applyFont="1" applyFill="1" applyBorder="1">
      <alignment vertical="center"/>
    </xf>
    <xf numFmtId="0" fontId="84" fillId="0" borderId="26" xfId="0" applyFont="1" applyFill="1" applyBorder="1" applyAlignment="1">
      <alignment vertical="center"/>
    </xf>
    <xf numFmtId="0" fontId="84" fillId="0" borderId="0" xfId="0" applyFont="1" applyFill="1">
      <alignment vertical="center"/>
    </xf>
    <xf numFmtId="0" fontId="85" fillId="0" borderId="0" xfId="0" applyFont="1" applyFill="1">
      <alignment vertical="center"/>
    </xf>
    <xf numFmtId="0" fontId="84" fillId="0" borderId="0" xfId="0" applyFont="1" applyFill="1" applyBorder="1" applyAlignment="1">
      <alignment horizontal="right" vertical="center"/>
    </xf>
    <xf numFmtId="0" fontId="84" fillId="0" borderId="24" xfId="0" applyFont="1" applyFill="1" applyBorder="1" applyAlignment="1">
      <alignment vertical="center"/>
    </xf>
    <xf numFmtId="0" fontId="84" fillId="0" borderId="0" xfId="0" applyFont="1" applyFill="1" applyBorder="1" applyAlignment="1">
      <alignment vertical="center"/>
    </xf>
    <xf numFmtId="177" fontId="11" fillId="0" borderId="29" xfId="368" applyNumberFormat="1" applyFont="1" applyFill="1" applyBorder="1" applyAlignment="1">
      <alignment horizontal="center" vertical="center" wrapText="1"/>
    </xf>
    <xf numFmtId="0" fontId="11" fillId="0" borderId="32" xfId="0" applyFont="1" applyFill="1" applyBorder="1">
      <alignment vertical="center"/>
    </xf>
    <xf numFmtId="0" fontId="84" fillId="0" borderId="0" xfId="0" applyFont="1" applyFill="1" applyAlignment="1">
      <alignment horizontal="right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 wrapText="1"/>
    </xf>
    <xf numFmtId="0" fontId="11" fillId="0" borderId="8" xfId="369" applyFont="1" applyFill="1" applyBorder="1" applyAlignment="1">
      <alignment horizontal="center" vertical="center" wrapText="1"/>
    </xf>
    <xf numFmtId="0" fontId="87" fillId="0" borderId="4" xfId="0" applyFont="1" applyFill="1" applyBorder="1" applyAlignment="1">
      <alignment horizontal="center" vertical="center"/>
    </xf>
    <xf numFmtId="0" fontId="87" fillId="0" borderId="4" xfId="0" applyFont="1" applyFill="1" applyBorder="1" applyAlignment="1">
      <alignment vertical="center"/>
    </xf>
    <xf numFmtId="0" fontId="84" fillId="0" borderId="0" xfId="310" applyNumberFormat="1" applyFont="1" applyFill="1" applyBorder="1" applyAlignment="1" applyProtection="1">
      <alignment vertical="center"/>
      <protection locked="0"/>
    </xf>
    <xf numFmtId="192" fontId="84" fillId="0" borderId="0" xfId="310" applyNumberFormat="1" applyFont="1" applyFill="1" applyBorder="1" applyAlignment="1" applyProtection="1">
      <alignment vertical="center"/>
      <protection locked="0"/>
    </xf>
    <xf numFmtId="49" fontId="11" fillId="0" borderId="32" xfId="310" applyNumberFormat="1" applyFont="1" applyFill="1" applyBorder="1" applyAlignment="1" applyProtection="1">
      <alignment horizontal="center" vertical="center"/>
      <protection locked="0"/>
    </xf>
    <xf numFmtId="49" fontId="11" fillId="0" borderId="31" xfId="310" applyNumberFormat="1" applyFont="1" applyFill="1" applyBorder="1" applyAlignment="1" applyProtection="1">
      <alignment horizontal="center" vertical="center"/>
      <protection locked="0"/>
    </xf>
    <xf numFmtId="49" fontId="11" fillId="0" borderId="32" xfId="310" applyNumberFormat="1" applyFont="1" applyFill="1" applyBorder="1" applyAlignment="1" applyProtection="1">
      <alignment vertical="center" wrapText="1"/>
      <protection locked="0"/>
    </xf>
    <xf numFmtId="49" fontId="11" fillId="0" borderId="32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310" applyNumberFormat="1" applyFont="1" applyFill="1" applyBorder="1" applyAlignment="1" applyProtection="1">
      <alignment horizontal="center" vertical="center"/>
      <protection locked="0"/>
    </xf>
    <xf numFmtId="49" fontId="11" fillId="0" borderId="8" xfId="310" applyNumberFormat="1" applyFont="1" applyFill="1" applyBorder="1" applyAlignment="1" applyProtection="1">
      <alignment vertical="center"/>
      <protection locked="0"/>
    </xf>
    <xf numFmtId="49" fontId="11" fillId="0" borderId="0" xfId="0" applyNumberFormat="1" applyFont="1" applyFill="1" applyBorder="1">
      <alignment vertical="center"/>
    </xf>
    <xf numFmtId="49" fontId="11" fillId="0" borderId="31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36" xfId="310" applyNumberFormat="1" applyFont="1" applyFill="1" applyBorder="1" applyAlignment="1" applyProtection="1">
      <alignment horizontal="center" vertical="center"/>
      <protection locked="0"/>
    </xf>
    <xf numFmtId="49" fontId="11" fillId="0" borderId="35" xfId="310" applyNumberFormat="1" applyFont="1" applyFill="1" applyBorder="1" applyAlignment="1" applyProtection="1">
      <alignment horizontal="center" vertical="center"/>
      <protection locked="0"/>
    </xf>
    <xf numFmtId="0" fontId="11" fillId="0" borderId="8" xfId="310" applyFont="1" applyFill="1" applyBorder="1" applyAlignment="1" applyProtection="1">
      <alignment horizontal="center" vertical="center"/>
      <protection locked="0"/>
    </xf>
    <xf numFmtId="193" fontId="11" fillId="0" borderId="8" xfId="310" applyNumberFormat="1" applyFont="1" applyFill="1" applyBorder="1" applyAlignment="1" applyProtection="1">
      <alignment vertical="center"/>
      <protection locked="0"/>
    </xf>
    <xf numFmtId="0" fontId="84" fillId="0" borderId="24" xfId="0" applyFont="1" applyFill="1" applyBorder="1" applyAlignment="1">
      <alignment horizontal="right" vertical="center"/>
    </xf>
    <xf numFmtId="49" fontId="11" fillId="0" borderId="17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8" xfId="310" applyNumberFormat="1" applyFont="1" applyFill="1" applyBorder="1" applyAlignment="1" applyProtection="1">
      <alignment horizontal="center" vertical="center" wrapText="1"/>
      <protection locked="0"/>
    </xf>
    <xf numFmtId="0" fontId="84" fillId="0" borderId="26" xfId="0" applyFont="1" applyFill="1" applyBorder="1" applyAlignment="1">
      <alignment horizontal="right" vertical="center"/>
    </xf>
    <xf numFmtId="0" fontId="11" fillId="0" borderId="0" xfId="0" applyFont="1" applyAlignment="1"/>
    <xf numFmtId="41" fontId="11" fillId="0" borderId="0" xfId="397" applyFont="1" applyBorder="1" applyAlignment="1">
      <alignment vertical="center"/>
    </xf>
    <xf numFmtId="10" fontId="11" fillId="0" borderId="0" xfId="0" applyNumberFormat="1" applyFont="1" applyBorder="1" applyAlignment="1">
      <alignment vertical="center"/>
    </xf>
    <xf numFmtId="0" fontId="93" fillId="0" borderId="0" xfId="0" applyFont="1" applyFill="1">
      <alignment vertical="center"/>
    </xf>
    <xf numFmtId="197" fontId="11" fillId="0" borderId="0" xfId="398" applyNumberFormat="1" applyFont="1" applyFill="1" applyBorder="1" applyAlignment="1" applyProtection="1">
      <alignment vertical="center"/>
      <protection locked="0"/>
    </xf>
    <xf numFmtId="41" fontId="11" fillId="0" borderId="0" xfId="398" applyNumberFormat="1" applyFont="1" applyFill="1" applyBorder="1" applyAlignment="1" applyProtection="1">
      <alignment vertical="center"/>
      <protection locked="0"/>
    </xf>
    <xf numFmtId="41" fontId="11" fillId="0" borderId="21" xfId="397" applyNumberFormat="1" applyFont="1" applyFill="1" applyBorder="1" applyAlignment="1">
      <alignment vertical="center"/>
    </xf>
    <xf numFmtId="41" fontId="11" fillId="0" borderId="0" xfId="397" applyNumberFormat="1" applyFont="1" applyFill="1" applyBorder="1" applyAlignment="1">
      <alignment vertical="center"/>
    </xf>
    <xf numFmtId="41" fontId="11" fillId="0" borderId="0" xfId="397" applyNumberFormat="1" applyFont="1" applyFill="1" applyBorder="1" applyAlignment="1">
      <alignment vertical="center" wrapText="1"/>
    </xf>
    <xf numFmtId="41" fontId="11" fillId="0" borderId="0" xfId="397" applyNumberFormat="1" applyFont="1" applyBorder="1" applyAlignment="1">
      <alignment vertical="center" wrapText="1"/>
    </xf>
    <xf numFmtId="41" fontId="92" fillId="0" borderId="24" xfId="397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0" fontId="92" fillId="0" borderId="0" xfId="0" applyFont="1" applyAlignment="1"/>
    <xf numFmtId="0" fontId="11" fillId="0" borderId="0" xfId="0" applyFont="1" applyAlignment="1">
      <alignment vertical="center"/>
    </xf>
    <xf numFmtId="0" fontId="95" fillId="0" borderId="0" xfId="0" applyFont="1" applyAlignment="1"/>
    <xf numFmtId="198" fontId="11" fillId="0" borderId="0" xfId="0" applyNumberFormat="1" applyFont="1" applyBorder="1" applyAlignment="1">
      <alignment vertical="center"/>
    </xf>
    <xf numFmtId="0" fontId="96" fillId="0" borderId="0" xfId="0" applyFont="1" applyAlignment="1">
      <alignment vertical="center"/>
    </xf>
    <xf numFmtId="0" fontId="97" fillId="0" borderId="0" xfId="0" applyFont="1" applyAlignment="1">
      <alignment vertical="center"/>
    </xf>
    <xf numFmtId="198" fontId="91" fillId="0" borderId="24" xfId="0" applyNumberFormat="1" applyFont="1" applyBorder="1" applyAlignment="1">
      <alignment vertical="center"/>
    </xf>
    <xf numFmtId="0" fontId="96" fillId="0" borderId="0" xfId="0" applyFont="1" applyBorder="1" applyAlignment="1">
      <alignment vertical="center"/>
    </xf>
    <xf numFmtId="198" fontId="11" fillId="0" borderId="24" xfId="0" applyNumberFormat="1" applyFont="1" applyBorder="1" applyAlignment="1">
      <alignment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41" fontId="92" fillId="0" borderId="0" xfId="397" applyFont="1" applyFill="1">
      <alignment vertical="center"/>
    </xf>
    <xf numFmtId="0" fontId="11" fillId="0" borderId="0" xfId="0" applyFont="1" applyFill="1" applyAlignment="1">
      <alignment vertical="center"/>
    </xf>
    <xf numFmtId="177" fontId="11" fillId="0" borderId="4" xfId="368" applyNumberFormat="1" applyFont="1" applyFill="1" applyBorder="1" applyAlignment="1">
      <alignment horizontal="center" vertical="center" wrapText="1"/>
    </xf>
    <xf numFmtId="177" fontId="11" fillId="0" borderId="28" xfId="368" applyNumberFormat="1" applyFont="1" applyFill="1" applyBorder="1" applyAlignment="1">
      <alignment horizontal="center" vertical="center" wrapText="1"/>
    </xf>
    <xf numFmtId="177" fontId="11" fillId="0" borderId="39" xfId="368" applyNumberFormat="1" applyFont="1" applyFill="1" applyBorder="1" applyAlignment="1">
      <alignment horizontal="center" vertical="center" wrapText="1"/>
    </xf>
    <xf numFmtId="41" fontId="11" fillId="0" borderId="21" xfId="398" applyNumberFormat="1" applyFont="1" applyFill="1" applyBorder="1" applyAlignment="1" applyProtection="1">
      <alignment horizontal="center" vertical="center"/>
    </xf>
    <xf numFmtId="41" fontId="11" fillId="0" borderId="0" xfId="398" applyFont="1" applyFill="1" applyBorder="1" applyAlignment="1" applyProtection="1">
      <alignment horizontal="center" vertical="center"/>
      <protection locked="0"/>
    </xf>
    <xf numFmtId="41" fontId="11" fillId="0" borderId="22" xfId="397" applyFont="1" applyFill="1" applyBorder="1" applyAlignment="1" applyProtection="1">
      <alignment horizontal="center" vertical="center"/>
    </xf>
    <xf numFmtId="41" fontId="11" fillId="0" borderId="0" xfId="397" applyFont="1" applyFill="1" applyBorder="1" applyAlignment="1" applyProtection="1">
      <alignment horizontal="center" vertical="center"/>
    </xf>
    <xf numFmtId="41" fontId="11" fillId="0" borderId="0" xfId="397" applyFont="1" applyFill="1" applyBorder="1" applyAlignment="1" applyProtection="1">
      <alignment horizontal="center" vertical="center"/>
      <protection locked="0"/>
    </xf>
    <xf numFmtId="41" fontId="11" fillId="0" borderId="22" xfId="397" applyFont="1" applyFill="1" applyBorder="1" applyAlignment="1" applyProtection="1">
      <alignment horizontal="center" vertical="center"/>
      <protection locked="0"/>
    </xf>
    <xf numFmtId="41" fontId="11" fillId="0" borderId="21" xfId="397" applyFont="1" applyFill="1" applyBorder="1" applyAlignment="1" applyProtection="1">
      <alignment horizontal="center" vertical="center"/>
      <protection locked="0"/>
    </xf>
    <xf numFmtId="0" fontId="11" fillId="0" borderId="0" xfId="0" applyFont="1" applyBorder="1" applyAlignment="1"/>
    <xf numFmtId="0" fontId="96" fillId="0" borderId="0" xfId="0" applyFont="1" applyBorder="1" applyAlignment="1"/>
    <xf numFmtId="0" fontId="96" fillId="0" borderId="0" xfId="0" applyFont="1" applyAlignment="1"/>
    <xf numFmtId="196" fontId="11" fillId="0" borderId="0" xfId="0" applyNumberFormat="1" applyFont="1" applyBorder="1" applyAlignment="1">
      <alignment vertical="center"/>
    </xf>
    <xf numFmtId="196" fontId="11" fillId="0" borderId="22" xfId="0" applyNumberFormat="1" applyFont="1" applyBorder="1" applyAlignment="1">
      <alignment vertical="center"/>
    </xf>
    <xf numFmtId="41" fontId="92" fillId="0" borderId="24" xfId="398" applyFont="1" applyFill="1" applyBorder="1" applyAlignment="1" applyProtection="1">
      <alignment horizontal="center" vertical="center"/>
      <protection locked="0"/>
    </xf>
    <xf numFmtId="41" fontId="92" fillId="0" borderId="18" xfId="397" applyFont="1" applyFill="1" applyBorder="1" applyAlignment="1" applyProtection="1">
      <alignment horizontal="center" vertical="center"/>
    </xf>
    <xf numFmtId="41" fontId="92" fillId="0" borderId="24" xfId="397" applyFont="1" applyFill="1" applyBorder="1" applyAlignment="1" applyProtection="1">
      <alignment horizontal="center" vertical="center"/>
    </xf>
    <xf numFmtId="41" fontId="92" fillId="0" borderId="24" xfId="397" applyFont="1" applyFill="1" applyBorder="1" applyAlignment="1" applyProtection="1">
      <alignment horizontal="center" vertical="center"/>
      <protection locked="0"/>
    </xf>
    <xf numFmtId="41" fontId="92" fillId="0" borderId="18" xfId="397" applyFont="1" applyFill="1" applyBorder="1" applyAlignment="1" applyProtection="1">
      <alignment horizontal="center" vertical="center"/>
      <protection locked="0"/>
    </xf>
    <xf numFmtId="41" fontId="92" fillId="0" borderId="23" xfId="397" applyFont="1" applyFill="1" applyBorder="1" applyAlignment="1" applyProtection="1">
      <alignment horizontal="center" vertical="center"/>
      <protection locked="0"/>
    </xf>
    <xf numFmtId="0" fontId="97" fillId="0" borderId="0" xfId="0" applyFont="1" applyAlignment="1"/>
    <xf numFmtId="0" fontId="92" fillId="0" borderId="0" xfId="0" applyFont="1" applyFill="1">
      <alignment vertical="center"/>
    </xf>
    <xf numFmtId="0" fontId="100" fillId="0" borderId="0" xfId="0" applyFont="1" applyFill="1" applyAlignment="1">
      <alignment vertical="center"/>
    </xf>
    <xf numFmtId="41" fontId="11" fillId="0" borderId="0" xfId="397" applyFont="1" applyFill="1" applyBorder="1" applyAlignment="1">
      <alignment vertical="center"/>
    </xf>
    <xf numFmtId="0" fontId="92" fillId="0" borderId="0" xfId="0" applyFont="1" applyFill="1" applyBorder="1">
      <alignment vertical="center"/>
    </xf>
    <xf numFmtId="0" fontId="11" fillId="0" borderId="0" xfId="407" applyFont="1"/>
    <xf numFmtId="202" fontId="11" fillId="0" borderId="22" xfId="407" applyNumberFormat="1" applyFont="1" applyBorder="1" applyAlignment="1" applyProtection="1">
      <alignment horizontal="center" vertical="center" shrinkToFit="1"/>
      <protection locked="0"/>
    </xf>
    <xf numFmtId="41" fontId="11" fillId="0" borderId="21" xfId="397" applyFont="1" applyFill="1" applyBorder="1" applyAlignment="1" applyProtection="1">
      <alignment vertical="center" shrinkToFit="1"/>
      <protection locked="0"/>
    </xf>
    <xf numFmtId="41" fontId="11" fillId="0" borderId="0" xfId="397" applyFont="1" applyFill="1" applyBorder="1" applyAlignment="1" applyProtection="1">
      <alignment vertical="center" shrinkToFit="1"/>
      <protection locked="0"/>
    </xf>
    <xf numFmtId="41" fontId="11" fillId="0" borderId="22" xfId="397" applyFont="1" applyFill="1" applyBorder="1" applyAlignment="1" applyProtection="1">
      <alignment vertical="center" shrinkToFit="1"/>
      <protection locked="0"/>
    </xf>
    <xf numFmtId="41" fontId="11" fillId="0" borderId="16" xfId="397" applyFont="1" applyFill="1" applyBorder="1" applyAlignment="1" applyProtection="1">
      <alignment vertical="center" shrinkToFit="1"/>
      <protection locked="0"/>
    </xf>
    <xf numFmtId="0" fontId="96" fillId="0" borderId="0" xfId="407" applyFont="1" applyBorder="1"/>
    <xf numFmtId="0" fontId="11" fillId="0" borderId="0" xfId="407" applyFont="1" applyBorder="1" applyAlignment="1" applyProtection="1">
      <alignment horizontal="left" vertical="center"/>
      <protection locked="0"/>
    </xf>
    <xf numFmtId="0" fontId="11" fillId="0" borderId="0" xfId="407" applyFont="1" applyAlignment="1">
      <alignment horizontal="left" vertical="center"/>
    </xf>
    <xf numFmtId="0" fontId="11" fillId="0" borderId="22" xfId="0" applyFont="1" applyFill="1" applyBorder="1" applyAlignment="1" applyProtection="1">
      <alignment horizontal="center" vertical="center"/>
      <protection locked="0"/>
    </xf>
    <xf numFmtId="41" fontId="11" fillId="0" borderId="16" xfId="398" applyFont="1" applyFill="1" applyBorder="1" applyAlignment="1" applyProtection="1">
      <alignment horizontal="center" vertical="center"/>
      <protection locked="0"/>
    </xf>
    <xf numFmtId="0" fontId="96" fillId="0" borderId="0" xfId="0" applyFont="1" applyFill="1" applyAlignment="1"/>
    <xf numFmtId="41" fontId="11" fillId="0" borderId="0" xfId="397" applyFont="1" applyFill="1" applyBorder="1" applyAlignment="1" applyProtection="1">
      <alignment horizontal="right" vertical="center" shrinkToFit="1"/>
      <protection locked="0"/>
    </xf>
    <xf numFmtId="41" fontId="11" fillId="0" borderId="0" xfId="397" applyFont="1" applyFill="1" applyBorder="1" applyAlignment="1" applyProtection="1">
      <alignment horizontal="center" vertical="center" shrinkToFit="1"/>
      <protection locked="0"/>
    </xf>
    <xf numFmtId="41" fontId="92" fillId="0" borderId="0" xfId="397" applyFont="1" applyFill="1" applyBorder="1" applyAlignment="1" applyProtection="1">
      <alignment horizontal="center" vertical="center" shrinkToFit="1"/>
      <protection locked="0"/>
    </xf>
    <xf numFmtId="41" fontId="11" fillId="0" borderId="0" xfId="399" applyFont="1" applyFill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left" vertical="center"/>
      <protection locked="0"/>
    </xf>
    <xf numFmtId="204" fontId="11" fillId="0" borderId="0" xfId="399" applyNumberFormat="1" applyFont="1" applyFill="1" applyBorder="1" applyAlignment="1" applyProtection="1">
      <alignment horizontal="center" vertical="center"/>
      <protection locked="0"/>
    </xf>
    <xf numFmtId="41" fontId="11" fillId="0" borderId="0" xfId="399" applyFont="1" applyFill="1" applyBorder="1" applyAlignment="1" applyProtection="1">
      <alignment horizontal="left" vertical="center"/>
      <protection locked="0"/>
    </xf>
    <xf numFmtId="41" fontId="92" fillId="0" borderId="24" xfId="397" applyFont="1" applyFill="1" applyBorder="1" applyAlignment="1">
      <alignment vertical="center"/>
    </xf>
    <xf numFmtId="41" fontId="11" fillId="0" borderId="0" xfId="397" applyFont="1" applyFill="1" applyBorder="1" applyAlignment="1">
      <alignment horizontal="center" vertical="center"/>
    </xf>
    <xf numFmtId="41" fontId="11" fillId="0" borderId="24" xfId="397" applyFont="1" applyFill="1" applyBorder="1" applyAlignment="1">
      <alignment horizontal="center" vertical="center"/>
    </xf>
    <xf numFmtId="196" fontId="11" fillId="0" borderId="17" xfId="408" applyNumberFormat="1" applyFont="1" applyBorder="1" applyAlignment="1" applyProtection="1">
      <alignment horizontal="center" vertical="center" wrapText="1"/>
      <protection locked="0"/>
    </xf>
    <xf numFmtId="0" fontId="85" fillId="0" borderId="0" xfId="411" applyFont="1"/>
    <xf numFmtId="0" fontId="87" fillId="0" borderId="0" xfId="411" applyFont="1"/>
    <xf numFmtId="0" fontId="83" fillId="0" borderId="0" xfId="411" applyFont="1" applyBorder="1" applyAlignment="1" applyProtection="1">
      <alignment vertical="center"/>
      <protection locked="0"/>
    </xf>
    <xf numFmtId="0" fontId="87" fillId="0" borderId="0" xfId="411" applyFont="1" applyBorder="1"/>
    <xf numFmtId="41" fontId="11" fillId="0" borderId="26" xfId="400" applyFont="1" applyFill="1" applyBorder="1" applyAlignment="1" applyProtection="1">
      <alignment horizontal="right" vertical="center" shrinkToFit="1"/>
    </xf>
    <xf numFmtId="0" fontId="11" fillId="0" borderId="24" xfId="411" applyFont="1" applyFill="1" applyBorder="1" applyAlignment="1" applyProtection="1">
      <alignment horizontal="center" vertical="center" wrapText="1" shrinkToFit="1"/>
    </xf>
    <xf numFmtId="41" fontId="11" fillId="0" borderId="24" xfId="400" applyFont="1" applyFill="1" applyBorder="1" applyAlignment="1" applyProtection="1">
      <alignment horizontal="right" vertical="center" shrinkToFit="1"/>
    </xf>
    <xf numFmtId="0" fontId="11" fillId="0" borderId="0" xfId="411" applyFont="1" applyFill="1" applyBorder="1" applyAlignment="1" applyProtection="1">
      <alignment horizontal="center" vertical="center" wrapText="1" shrinkToFit="1"/>
    </xf>
    <xf numFmtId="41" fontId="11" fillId="0" borderId="0" xfId="400" applyFont="1" applyFill="1" applyBorder="1" applyAlignment="1" applyProtection="1">
      <alignment horizontal="right" vertical="center" shrinkToFit="1"/>
    </xf>
    <xf numFmtId="196" fontId="84" fillId="0" borderId="0" xfId="399" applyNumberFormat="1" applyFont="1" applyProtection="1">
      <protection locked="0"/>
    </xf>
    <xf numFmtId="176" fontId="11" fillId="0" borderId="18" xfId="270" applyFont="1" applyFill="1" applyBorder="1" applyAlignment="1">
      <alignment horizontal="center" vertical="center" wrapText="1"/>
    </xf>
    <xf numFmtId="0" fontId="83" fillId="0" borderId="0" xfId="403" applyFont="1" applyAlignment="1" applyProtection="1">
      <alignment horizontal="left" vertical="center" shrinkToFit="1"/>
      <protection locked="0"/>
    </xf>
    <xf numFmtId="0" fontId="87" fillId="0" borderId="0" xfId="403" applyFont="1"/>
    <xf numFmtId="0" fontId="87" fillId="0" borderId="0" xfId="403" applyFont="1" applyAlignment="1" applyProtection="1">
      <alignment vertical="center" shrinkToFit="1"/>
      <protection locked="0"/>
    </xf>
    <xf numFmtId="196" fontId="11" fillId="0" borderId="8" xfId="403" applyNumberFormat="1" applyFont="1" applyFill="1" applyBorder="1" applyAlignment="1" applyProtection="1">
      <alignment horizontal="center" vertical="center" shrinkToFit="1"/>
      <protection locked="0"/>
    </xf>
    <xf numFmtId="0" fontId="11" fillId="0" borderId="0" xfId="403" applyFont="1"/>
    <xf numFmtId="0" fontId="11" fillId="0" borderId="0" xfId="403" applyFont="1" applyAlignment="1">
      <alignment horizontal="center" vertical="center"/>
    </xf>
    <xf numFmtId="41" fontId="90" fillId="0" borderId="0" xfId="397" applyFont="1" applyFill="1" applyBorder="1" applyAlignment="1">
      <alignment horizontal="center" vertical="center"/>
    </xf>
    <xf numFmtId="0" fontId="90" fillId="0" borderId="0" xfId="403" applyFont="1" applyFill="1" applyAlignment="1">
      <alignment horizontal="center" vertical="center"/>
    </xf>
    <xf numFmtId="41" fontId="90" fillId="0" borderId="0" xfId="397" applyFont="1" applyFill="1" applyBorder="1" applyAlignment="1" applyProtection="1">
      <alignment horizontal="center" vertical="center" shrinkToFit="1"/>
    </xf>
    <xf numFmtId="41" fontId="11" fillId="0" borderId="0" xfId="397" applyFont="1" applyFill="1" applyBorder="1" applyAlignment="1">
      <alignment horizontal="center" vertical="center" wrapText="1"/>
    </xf>
    <xf numFmtId="197" fontId="11" fillId="0" borderId="0" xfId="397" applyNumberFormat="1" applyFont="1" applyFill="1" applyBorder="1" applyAlignment="1">
      <alignment horizontal="center" vertical="center" wrapText="1"/>
    </xf>
    <xf numFmtId="0" fontId="90" fillId="0" borderId="0" xfId="403" applyFont="1" applyAlignment="1">
      <alignment horizontal="center" vertical="center"/>
    </xf>
    <xf numFmtId="0" fontId="91" fillId="0" borderId="0" xfId="403" applyFont="1" applyAlignment="1">
      <alignment horizontal="center" vertical="center"/>
    </xf>
    <xf numFmtId="0" fontId="92" fillId="0" borderId="0" xfId="403" applyFont="1" applyAlignment="1">
      <alignment horizontal="center" vertical="center"/>
    </xf>
    <xf numFmtId="0" fontId="80" fillId="0" borderId="0" xfId="0" applyFont="1" applyFill="1" applyAlignment="1"/>
    <xf numFmtId="0" fontId="92" fillId="0" borderId="0" xfId="407" applyFont="1" applyBorder="1"/>
    <xf numFmtId="41" fontId="11" fillId="0" borderId="21" xfId="397" applyNumberFormat="1" applyFont="1" applyBorder="1" applyAlignment="1">
      <alignment vertical="center" wrapText="1"/>
    </xf>
    <xf numFmtId="41" fontId="11" fillId="0" borderId="0" xfId="397" applyNumberFormat="1" applyFont="1" applyBorder="1" applyAlignment="1">
      <alignment vertical="center"/>
    </xf>
    <xf numFmtId="196" fontId="84" fillId="0" borderId="0" xfId="399" applyNumberFormat="1" applyFont="1" applyAlignment="1" applyProtection="1">
      <alignment vertical="center"/>
      <protection locked="0"/>
    </xf>
    <xf numFmtId="198" fontId="90" fillId="0" borderId="0" xfId="0" applyNumberFormat="1" applyFont="1" applyBorder="1" applyAlignment="1">
      <alignment vertical="center"/>
    </xf>
    <xf numFmtId="41" fontId="11" fillId="0" borderId="0" xfId="398" applyNumberFormat="1" applyFont="1" applyFill="1" applyBorder="1" applyAlignment="1" applyProtection="1">
      <alignment horizontal="center" vertical="center"/>
    </xf>
    <xf numFmtId="198" fontId="91" fillId="0" borderId="23" xfId="0" applyNumberFormat="1" applyFont="1" applyBorder="1" applyAlignment="1">
      <alignment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92" fillId="0" borderId="24" xfId="459" applyFont="1" applyFill="1" applyBorder="1" applyAlignment="1">
      <alignment vertical="center"/>
    </xf>
    <xf numFmtId="41" fontId="92" fillId="0" borderId="24" xfId="459" applyFont="1" applyFill="1" applyBorder="1" applyAlignment="1">
      <alignment vertical="center" wrapText="1"/>
    </xf>
    <xf numFmtId="41" fontId="92" fillId="0" borderId="24" xfId="561" applyFont="1" applyFill="1" applyBorder="1" applyAlignment="1" applyProtection="1">
      <alignment vertical="center" shrinkToFit="1"/>
      <protection locked="0"/>
    </xf>
    <xf numFmtId="41" fontId="108" fillId="0" borderId="23" xfId="570" applyNumberFormat="1" applyFont="1" applyFill="1" applyBorder="1" applyAlignment="1" applyProtection="1">
      <alignment vertical="center"/>
      <protection locked="0"/>
    </xf>
    <xf numFmtId="41" fontId="108" fillId="0" borderId="24" xfId="570" applyNumberFormat="1" applyFont="1" applyFill="1" applyBorder="1" applyAlignment="1" applyProtection="1">
      <alignment vertical="center"/>
    </xf>
    <xf numFmtId="41" fontId="108" fillId="0" borderId="24" xfId="570" applyNumberFormat="1" applyFont="1" applyFill="1" applyBorder="1" applyAlignment="1" applyProtection="1">
      <alignment vertical="center"/>
      <protection locked="0"/>
    </xf>
    <xf numFmtId="41" fontId="108" fillId="0" borderId="23" xfId="397" applyNumberFormat="1" applyFont="1" applyBorder="1" applyAlignment="1">
      <alignment vertical="center" wrapText="1"/>
    </xf>
    <xf numFmtId="41" fontId="108" fillId="0" borderId="24" xfId="397" applyNumberFormat="1" applyFont="1" applyFill="1" applyBorder="1" applyAlignment="1">
      <alignment vertical="center"/>
    </xf>
    <xf numFmtId="41" fontId="99" fillId="0" borderId="0" xfId="398" applyNumberFormat="1" applyFont="1" applyBorder="1" applyAlignment="1" applyProtection="1">
      <alignment horizontal="right" vertical="center"/>
      <protection locked="0"/>
    </xf>
    <xf numFmtId="41" fontId="99" fillId="0" borderId="0" xfId="400" applyNumberFormat="1" applyFont="1" applyBorder="1" applyAlignment="1" applyProtection="1">
      <alignment horizontal="right" vertical="center"/>
      <protection locked="0"/>
    </xf>
    <xf numFmtId="41" fontId="99" fillId="0" borderId="24" xfId="398" applyNumberFormat="1" applyFont="1" applyBorder="1" applyAlignment="1" applyProtection="1">
      <alignment horizontal="right" vertical="center"/>
      <protection locked="0"/>
    </xf>
    <xf numFmtId="41" fontId="99" fillId="0" borderId="24" xfId="400" applyNumberFormat="1" applyFont="1" applyBorder="1" applyAlignment="1" applyProtection="1">
      <alignment horizontal="right" vertical="center"/>
      <protection locked="0"/>
    </xf>
    <xf numFmtId="0" fontId="84" fillId="0" borderId="18" xfId="0" applyFont="1" applyFill="1" applyBorder="1" applyAlignment="1">
      <alignment horizontal="right" vertical="center"/>
    </xf>
    <xf numFmtId="0" fontId="11" fillId="0" borderId="41" xfId="276" applyFont="1" applyFill="1" applyBorder="1" applyAlignment="1">
      <alignment horizontal="center" vertical="center" wrapText="1"/>
    </xf>
    <xf numFmtId="41" fontId="11" fillId="0" borderId="26" xfId="397" applyFont="1" applyFill="1" applyBorder="1" applyAlignment="1">
      <alignment horizontal="center" vertical="center"/>
    </xf>
    <xf numFmtId="41" fontId="90" fillId="0" borderId="0" xfId="412" applyNumberFormat="1" applyFont="1" applyFill="1" applyBorder="1" applyAlignment="1" applyProtection="1">
      <alignment vertical="center" shrinkToFit="1"/>
      <protection locked="0"/>
    </xf>
    <xf numFmtId="41" fontId="11" fillId="0" borderId="0" xfId="436" applyNumberFormat="1" applyFont="1" applyFill="1" applyBorder="1" applyAlignment="1">
      <alignment vertical="center"/>
    </xf>
    <xf numFmtId="41" fontId="11" fillId="0" borderId="0" xfId="436" applyNumberFormat="1" applyFont="1" applyBorder="1" applyAlignment="1">
      <alignment vertical="center"/>
    </xf>
    <xf numFmtId="41" fontId="11" fillId="0" borderId="24" xfId="436" applyNumberFormat="1" applyFont="1" applyFill="1" applyBorder="1" applyAlignment="1">
      <alignment vertical="center"/>
    </xf>
    <xf numFmtId="205" fontId="11" fillId="0" borderId="0" xfId="0" applyNumberFormat="1" applyFont="1" applyFill="1" applyBorder="1" applyAlignment="1">
      <alignment vertical="center"/>
    </xf>
    <xf numFmtId="205" fontId="11" fillId="0" borderId="0" xfId="397" applyNumberFormat="1" applyFont="1" applyFill="1" applyBorder="1" applyAlignment="1">
      <alignment vertical="center"/>
    </xf>
    <xf numFmtId="205" fontId="11" fillId="0" borderId="0" xfId="0" applyNumberFormat="1" applyFont="1" applyFill="1" applyBorder="1" applyAlignment="1">
      <alignment horizontal="right" vertical="center"/>
    </xf>
    <xf numFmtId="41" fontId="11" fillId="0" borderId="0" xfId="399" applyNumberFormat="1" applyFont="1" applyFill="1" applyBorder="1" applyAlignment="1" applyProtection="1">
      <alignment horizontal="right" vertical="center"/>
    </xf>
    <xf numFmtId="41" fontId="108" fillId="0" borderId="24" xfId="399" applyNumberFormat="1" applyFont="1" applyFill="1" applyBorder="1" applyAlignment="1" applyProtection="1">
      <alignment horizontal="right" vertical="center"/>
    </xf>
    <xf numFmtId="41" fontId="11" fillId="0" borderId="0" xfId="0" applyNumberFormat="1" applyFont="1" applyAlignment="1"/>
    <xf numFmtId="0" fontId="92" fillId="27" borderId="0" xfId="0" applyFont="1" applyFill="1">
      <alignment vertical="center"/>
    </xf>
    <xf numFmtId="41" fontId="99" fillId="0" borderId="21" xfId="0" applyNumberFormat="1" applyFont="1" applyFill="1" applyBorder="1" applyAlignment="1">
      <alignment horizontal="right" vertical="center"/>
    </xf>
    <xf numFmtId="41" fontId="99" fillId="0" borderId="0" xfId="0" applyNumberFormat="1" applyFont="1" applyFill="1" applyBorder="1" applyAlignment="1">
      <alignment horizontal="right" vertical="center"/>
    </xf>
    <xf numFmtId="41" fontId="94" fillId="0" borderId="0" xfId="0" applyNumberFormat="1" applyFont="1" applyFill="1" applyBorder="1" applyAlignment="1">
      <alignment horizontal="right" vertical="center"/>
    </xf>
    <xf numFmtId="41" fontId="99" fillId="0" borderId="23" xfId="0" applyNumberFormat="1" applyFont="1" applyFill="1" applyBorder="1" applyAlignment="1">
      <alignment horizontal="right" vertical="center"/>
    </xf>
    <xf numFmtId="41" fontId="99" fillId="0" borderId="24" xfId="0" applyNumberFormat="1" applyFont="1" applyFill="1" applyBorder="1" applyAlignment="1">
      <alignment horizontal="right" vertical="center"/>
    </xf>
    <xf numFmtId="41" fontId="94" fillId="0" borderId="24" xfId="0" applyNumberFormat="1" applyFont="1" applyFill="1" applyBorder="1" applyAlignment="1">
      <alignment horizontal="right" vertical="center"/>
    </xf>
    <xf numFmtId="41" fontId="11" fillId="0" borderId="24" xfId="0" applyNumberFormat="1" applyFont="1" applyFill="1" applyBorder="1" applyAlignment="1">
      <alignment vertical="center"/>
    </xf>
    <xf numFmtId="41" fontId="11" fillId="0" borderId="0" xfId="397" applyFont="1" applyFill="1" applyBorder="1" applyAlignment="1">
      <alignment vertical="center" wrapText="1"/>
    </xf>
    <xf numFmtId="41" fontId="11" fillId="0" borderId="21" xfId="0" applyNumberFormat="1" applyFont="1" applyFill="1" applyBorder="1" applyAlignment="1">
      <alignment vertical="center"/>
    </xf>
    <xf numFmtId="41" fontId="80" fillId="0" borderId="0" xfId="0" applyNumberFormat="1" applyFont="1" applyFill="1" applyAlignment="1"/>
    <xf numFmtId="41" fontId="90" fillId="0" borderId="53" xfId="0" applyNumberFormat="1" applyFont="1" applyBorder="1" applyAlignment="1">
      <alignment horizontal="right" vertical="center"/>
    </xf>
    <xf numFmtId="41" fontId="90" fillId="0" borderId="21" xfId="0" applyNumberFormat="1" applyFont="1" applyBorder="1" applyAlignment="1">
      <alignment horizontal="right" vertical="center"/>
    </xf>
    <xf numFmtId="41" fontId="90" fillId="0" borderId="0" xfId="0" applyNumberFormat="1" applyFont="1" applyBorder="1" applyAlignment="1">
      <alignment horizontal="right" vertical="center"/>
    </xf>
    <xf numFmtId="41" fontId="92" fillId="0" borderId="24" xfId="0" applyNumberFormat="1" applyFont="1" applyFill="1" applyBorder="1" applyAlignment="1">
      <alignment vertical="center" wrapText="1"/>
    </xf>
    <xf numFmtId="195" fontId="11" fillId="0" borderId="0" xfId="404" applyNumberFormat="1" applyFont="1" applyFill="1" applyBorder="1" applyAlignment="1" applyProtection="1">
      <alignment vertical="center" shrinkToFit="1"/>
      <protection locked="0"/>
    </xf>
    <xf numFmtId="41" fontId="11" fillId="0" borderId="22" xfId="397" applyNumberFormat="1" applyFont="1" applyFill="1" applyBorder="1" applyAlignment="1" applyProtection="1">
      <alignment horizontal="center" vertical="center"/>
      <protection locked="0"/>
    </xf>
    <xf numFmtId="41" fontId="11" fillId="0" borderId="0" xfId="397" applyNumberFormat="1" applyFont="1" applyFill="1" applyBorder="1" applyAlignment="1" applyProtection="1">
      <alignment horizontal="center" vertical="center"/>
      <protection locked="0"/>
    </xf>
    <xf numFmtId="41" fontId="92" fillId="0" borderId="18" xfId="397" applyNumberFormat="1" applyFont="1" applyFill="1" applyBorder="1" applyAlignment="1" applyProtection="1">
      <alignment horizontal="center" vertical="center"/>
      <protection locked="0"/>
    </xf>
    <xf numFmtId="41" fontId="11" fillId="0" borderId="0" xfId="0" applyNumberFormat="1" applyFont="1" applyBorder="1" applyAlignment="1">
      <alignment vertical="center"/>
    </xf>
    <xf numFmtId="41" fontId="92" fillId="0" borderId="24" xfId="0" applyNumberFormat="1" applyFont="1" applyBorder="1" applyAlignment="1">
      <alignment vertical="center"/>
    </xf>
    <xf numFmtId="41" fontId="11" fillId="0" borderId="25" xfId="0" applyNumberFormat="1" applyFont="1" applyFill="1" applyBorder="1" applyAlignment="1">
      <alignment vertical="center"/>
    </xf>
    <xf numFmtId="41" fontId="11" fillId="0" borderId="26" xfId="0" applyNumberFormat="1" applyFont="1" applyFill="1" applyBorder="1" applyAlignment="1">
      <alignment vertical="center"/>
    </xf>
    <xf numFmtId="41" fontId="11" fillId="0" borderId="22" xfId="0" applyNumberFormat="1" applyFont="1" applyFill="1" applyBorder="1" applyAlignment="1">
      <alignment vertical="center"/>
    </xf>
    <xf numFmtId="41" fontId="92" fillId="0" borderId="23" xfId="0" applyNumberFormat="1" applyFont="1" applyFill="1" applyBorder="1" applyAlignment="1">
      <alignment vertical="center"/>
    </xf>
    <xf numFmtId="41" fontId="11" fillId="0" borderId="16" xfId="0" applyNumberFormat="1" applyFont="1" applyFill="1" applyBorder="1" applyAlignment="1">
      <alignment horizontal="right" vertical="center"/>
    </xf>
    <xf numFmtId="41" fontId="92" fillId="0" borderId="17" xfId="0" applyNumberFormat="1" applyFont="1" applyFill="1" applyBorder="1" applyAlignment="1">
      <alignment horizontal="right" vertical="center"/>
    </xf>
    <xf numFmtId="41" fontId="89" fillId="0" borderId="0" xfId="0" applyNumberFormat="1" applyFont="1" applyAlignment="1">
      <alignment vertical="center"/>
    </xf>
    <xf numFmtId="0" fontId="11" fillId="0" borderId="28" xfId="369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90" fillId="0" borderId="22" xfId="0" applyNumberFormat="1" applyFont="1" applyFill="1" applyBorder="1" applyAlignment="1" applyProtection="1">
      <alignment horizontal="center" vertical="center"/>
      <protection locked="0"/>
    </xf>
    <xf numFmtId="0" fontId="11" fillId="0" borderId="22" xfId="0" applyNumberFormat="1" applyFont="1" applyFill="1" applyBorder="1" applyAlignment="1" applyProtection="1">
      <alignment horizontal="center" vertical="center"/>
      <protection locked="0"/>
    </xf>
    <xf numFmtId="0" fontId="91" fillId="0" borderId="18" xfId="0" applyNumberFormat="1" applyFont="1" applyFill="1" applyBorder="1" applyAlignment="1" applyProtection="1">
      <alignment horizontal="center" vertical="center"/>
      <protection locked="0"/>
    </xf>
    <xf numFmtId="10" fontId="108" fillId="0" borderId="24" xfId="570" applyNumberFormat="1" applyFont="1" applyFill="1" applyBorder="1" applyAlignment="1" applyProtection="1">
      <alignment vertical="center"/>
      <protection locked="0"/>
    </xf>
    <xf numFmtId="0" fontId="11" fillId="0" borderId="5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92" fillId="0" borderId="18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197" fontId="92" fillId="0" borderId="24" xfId="398" applyNumberFormat="1" applyFont="1" applyFill="1" applyBorder="1" applyAlignment="1" applyProtection="1">
      <alignment vertical="center"/>
      <protection locked="0"/>
    </xf>
    <xf numFmtId="0" fontId="11" fillId="0" borderId="22" xfId="399" quotePrefix="1" applyNumberFormat="1" applyFont="1" applyFill="1" applyBorder="1" applyAlignment="1" applyProtection="1">
      <alignment horizontal="center" vertical="center"/>
    </xf>
    <xf numFmtId="0" fontId="92" fillId="0" borderId="18" xfId="399" quotePrefix="1" applyNumberFormat="1" applyFont="1" applyFill="1" applyBorder="1" applyAlignment="1" applyProtection="1">
      <alignment horizontal="center" vertical="center"/>
    </xf>
    <xf numFmtId="196" fontId="11" fillId="0" borderId="22" xfId="399" applyNumberFormat="1" applyFont="1" applyBorder="1" applyAlignment="1" applyProtection="1">
      <alignment horizontal="center" vertical="center"/>
      <protection locked="0"/>
    </xf>
    <xf numFmtId="196" fontId="11" fillId="0" borderId="22" xfId="399" applyNumberFormat="1" applyFont="1" applyFill="1" applyBorder="1" applyAlignment="1" applyProtection="1">
      <alignment horizontal="center" vertical="center"/>
      <protection locked="0"/>
    </xf>
    <xf numFmtId="196" fontId="11" fillId="0" borderId="18" xfId="399" applyNumberFormat="1" applyFont="1" applyFill="1" applyBorder="1" applyAlignment="1" applyProtection="1">
      <alignment horizontal="center" vertical="center"/>
      <protection locked="0"/>
    </xf>
    <xf numFmtId="0" fontId="11" fillId="0" borderId="54" xfId="411" applyFont="1" applyFill="1" applyBorder="1" applyAlignment="1" applyProtection="1">
      <alignment horizontal="center" vertical="center" wrapText="1" shrinkToFit="1"/>
    </xf>
    <xf numFmtId="41" fontId="11" fillId="0" borderId="54" xfId="400" applyFont="1" applyFill="1" applyBorder="1" applyAlignment="1" applyProtection="1">
      <alignment horizontal="right" vertical="center" shrinkToFit="1"/>
    </xf>
    <xf numFmtId="41" fontId="11" fillId="0" borderId="54" xfId="397" applyFont="1" applyFill="1" applyBorder="1" applyAlignment="1">
      <alignment horizontal="center" vertical="center"/>
    </xf>
    <xf numFmtId="196" fontId="109" fillId="0" borderId="0" xfId="0" applyNumberFormat="1" applyFont="1" applyFill="1" applyBorder="1" applyAlignment="1" applyProtection="1">
      <alignment horizontal="left" vertical="center"/>
      <protection locked="0"/>
    </xf>
    <xf numFmtId="0" fontId="84" fillId="0" borderId="22" xfId="0" applyNumberFormat="1" applyFont="1" applyFill="1" applyBorder="1" applyAlignment="1">
      <alignment horizontal="center" vertical="center" shrinkToFit="1"/>
    </xf>
    <xf numFmtId="0" fontId="11" fillId="0" borderId="47" xfId="369" applyFont="1" applyFill="1" applyBorder="1" applyAlignment="1">
      <alignment horizontal="center" vertical="center" wrapText="1"/>
    </xf>
    <xf numFmtId="0" fontId="11" fillId="0" borderId="51" xfId="369" applyFont="1" applyFill="1" applyBorder="1" applyAlignment="1">
      <alignment horizontal="center" vertical="center" wrapText="1"/>
    </xf>
    <xf numFmtId="196" fontId="84" fillId="0" borderId="22" xfId="0" applyNumberFormat="1" applyFont="1" applyFill="1" applyBorder="1" applyAlignment="1" applyProtection="1">
      <alignment horizontal="center" vertical="center" shrinkToFit="1"/>
      <protection locked="0"/>
    </xf>
    <xf numFmtId="196" fontId="84" fillId="0" borderId="18" xfId="0" applyNumberFormat="1" applyFont="1" applyFill="1" applyBorder="1" applyAlignment="1" applyProtection="1">
      <alignment horizontal="center" vertical="center" shrinkToFit="1"/>
      <protection locked="0"/>
    </xf>
    <xf numFmtId="196" fontId="11" fillId="0" borderId="55" xfId="408" applyNumberFormat="1" applyFont="1" applyBorder="1" applyAlignment="1" applyProtection="1">
      <alignment horizontal="right" vertical="center"/>
      <protection locked="0"/>
    </xf>
    <xf numFmtId="196" fontId="11" fillId="0" borderId="22" xfId="408" applyNumberFormat="1" applyFont="1" applyBorder="1" applyAlignment="1" applyProtection="1">
      <alignment horizontal="right" vertical="center"/>
      <protection locked="0"/>
    </xf>
    <xf numFmtId="196" fontId="11" fillId="0" borderId="22" xfId="408" applyNumberFormat="1" applyFont="1" applyBorder="1" applyAlignment="1" applyProtection="1">
      <alignment horizontal="left" vertical="center"/>
      <protection locked="0"/>
    </xf>
    <xf numFmtId="196" fontId="11" fillId="0" borderId="18" xfId="408" applyNumberFormat="1" applyFont="1" applyBorder="1" applyAlignment="1" applyProtection="1">
      <alignment horizontal="left" vertical="center" wrapText="1"/>
      <protection locked="0"/>
    </xf>
    <xf numFmtId="200" fontId="11" fillId="0" borderId="22" xfId="397" applyNumberFormat="1" applyFont="1" applyFill="1" applyBorder="1" applyAlignment="1" applyProtection="1">
      <alignment horizontal="center" vertical="center"/>
    </xf>
    <xf numFmtId="200" fontId="92" fillId="0" borderId="18" xfId="397" applyNumberFormat="1" applyFont="1" applyFill="1" applyBorder="1" applyAlignment="1" applyProtection="1">
      <alignment horizontal="center" vertical="center"/>
    </xf>
    <xf numFmtId="196" fontId="11" fillId="0" borderId="22" xfId="409" applyNumberFormat="1" applyFont="1" applyFill="1" applyBorder="1" applyAlignment="1" applyProtection="1">
      <alignment horizontal="center" vertical="center"/>
      <protection locked="0"/>
    </xf>
    <xf numFmtId="196" fontId="11" fillId="0" borderId="18" xfId="409" applyNumberFormat="1" applyFont="1" applyFill="1" applyBorder="1" applyAlignment="1" applyProtection="1">
      <alignment horizontal="center" vertical="center"/>
      <protection locked="0"/>
    </xf>
    <xf numFmtId="196" fontId="11" fillId="0" borderId="23" xfId="408" applyNumberFormat="1" applyFont="1" applyBorder="1" applyAlignment="1" applyProtection="1">
      <alignment horizontal="center" vertical="center" wrapText="1"/>
      <protection locked="0"/>
    </xf>
    <xf numFmtId="0" fontId="92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51" xfId="276" applyFont="1" applyFill="1" applyBorder="1" applyAlignment="1">
      <alignment horizontal="center" vertical="center" wrapText="1"/>
    </xf>
    <xf numFmtId="200" fontId="90" fillId="0" borderId="22" xfId="397" applyNumberFormat="1" applyFont="1" applyFill="1" applyBorder="1" applyAlignment="1" applyProtection="1">
      <alignment horizontal="center" vertical="center"/>
    </xf>
    <xf numFmtId="200" fontId="90" fillId="0" borderId="18" xfId="397" applyNumberFormat="1" applyFont="1" applyFill="1" applyBorder="1" applyAlignment="1" applyProtection="1">
      <alignment horizontal="center" vertical="center"/>
    </xf>
    <xf numFmtId="196" fontId="11" fillId="0" borderId="47" xfId="403" applyNumberFormat="1" applyFont="1" applyFill="1" applyBorder="1" applyAlignment="1" applyProtection="1">
      <alignment horizontal="center" vertical="center" shrinkToFit="1"/>
      <protection locked="0"/>
    </xf>
    <xf numFmtId="196" fontId="11" fillId="0" borderId="51" xfId="403" applyNumberFormat="1" applyFont="1" applyFill="1" applyBorder="1" applyAlignment="1" applyProtection="1">
      <alignment horizontal="center" vertical="center" shrinkToFit="1"/>
      <protection locked="0"/>
    </xf>
    <xf numFmtId="200" fontId="11" fillId="0" borderId="55" xfId="397" applyNumberFormat="1" applyFont="1" applyFill="1" applyBorder="1" applyAlignment="1">
      <alignment horizontal="center" vertical="center" wrapText="1"/>
    </xf>
    <xf numFmtId="0" fontId="11" fillId="0" borderId="22" xfId="398" applyNumberFormat="1" applyFont="1" applyFill="1" applyBorder="1" applyAlignment="1" applyProtection="1">
      <alignment horizontal="center" vertical="center"/>
      <protection locked="0"/>
    </xf>
    <xf numFmtId="0" fontId="92" fillId="0" borderId="18" xfId="398" applyNumberFormat="1" applyFont="1" applyFill="1" applyBorder="1" applyAlignment="1" applyProtection="1">
      <alignment horizontal="center" vertical="center"/>
      <protection locked="0"/>
    </xf>
    <xf numFmtId="0" fontId="11" fillId="0" borderId="55" xfId="0" applyFont="1" applyBorder="1" applyAlignment="1">
      <alignment horizontal="center" vertical="center"/>
    </xf>
    <xf numFmtId="0" fontId="92" fillId="0" borderId="18" xfId="0" applyFont="1" applyFill="1" applyBorder="1" applyAlignment="1">
      <alignment horizontal="center" vertical="center"/>
    </xf>
    <xf numFmtId="0" fontId="90" fillId="0" borderId="22" xfId="0" applyFont="1" applyFill="1" applyBorder="1" applyAlignment="1">
      <alignment horizontal="center" vertical="center"/>
    </xf>
    <xf numFmtId="0" fontId="92" fillId="0" borderId="18" xfId="0" applyFont="1" applyFill="1" applyBorder="1" applyAlignment="1">
      <alignment horizontal="center" vertical="center" wrapText="1"/>
    </xf>
    <xf numFmtId="205" fontId="90" fillId="0" borderId="0" xfId="0" applyNumberFormat="1" applyFont="1" applyFill="1" applyBorder="1" applyAlignment="1">
      <alignment vertical="center"/>
    </xf>
    <xf numFmtId="202" fontId="11" fillId="0" borderId="55" xfId="407" applyNumberFormat="1" applyFont="1" applyBorder="1" applyAlignment="1" applyProtection="1">
      <alignment horizontal="right" vertical="center" shrinkToFit="1"/>
      <protection locked="0"/>
    </xf>
    <xf numFmtId="202" fontId="11" fillId="0" borderId="22" xfId="407" applyNumberFormat="1" applyFont="1" applyBorder="1" applyAlignment="1" applyProtection="1">
      <alignment horizontal="right" vertical="center" shrinkToFit="1"/>
      <protection locked="0"/>
    </xf>
    <xf numFmtId="202" fontId="11" fillId="0" borderId="22" xfId="407" applyNumberFormat="1" applyFont="1" applyBorder="1" applyAlignment="1" applyProtection="1">
      <alignment horizontal="left" vertical="center" shrinkToFit="1"/>
      <protection locked="0"/>
    </xf>
    <xf numFmtId="0" fontId="11" fillId="0" borderId="55" xfId="407" applyNumberFormat="1" applyFont="1" applyFill="1" applyBorder="1" applyAlignment="1" applyProtection="1">
      <alignment horizontal="center" vertical="center" shrinkToFit="1"/>
      <protection locked="0"/>
    </xf>
    <xf numFmtId="0" fontId="11" fillId="0" borderId="22" xfId="407" applyNumberFormat="1" applyFont="1" applyFill="1" applyBorder="1" applyAlignment="1" applyProtection="1">
      <alignment horizontal="center" vertical="center" shrinkToFit="1"/>
      <protection locked="0"/>
    </xf>
    <xf numFmtId="0" fontId="92" fillId="0" borderId="18" xfId="407" applyNumberFormat="1" applyFont="1" applyFill="1" applyBorder="1" applyAlignment="1" applyProtection="1">
      <alignment horizontal="center" vertical="center" shrinkToFit="1"/>
      <protection locked="0"/>
    </xf>
    <xf numFmtId="41" fontId="11" fillId="0" borderId="53" xfId="397" applyFont="1" applyFill="1" applyBorder="1" applyAlignment="1" applyProtection="1">
      <alignment vertical="center" shrinkToFit="1"/>
      <protection locked="0"/>
    </xf>
    <xf numFmtId="0" fontId="11" fillId="0" borderId="0" xfId="0" applyNumberFormat="1" applyFont="1" applyFill="1" applyBorder="1" applyAlignment="1" applyProtection="1">
      <alignment horizontal="center" vertical="center"/>
      <protection locked="0"/>
    </xf>
    <xf numFmtId="0" fontId="92" fillId="0" borderId="2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>
      <alignment horizontal="center" vertical="center" wrapText="1"/>
    </xf>
    <xf numFmtId="41" fontId="99" fillId="0" borderId="21" xfId="570" applyNumberFormat="1" applyFont="1" applyFill="1" applyBorder="1" applyAlignment="1" applyProtection="1">
      <alignment vertical="center"/>
      <protection locked="0"/>
    </xf>
    <xf numFmtId="41" fontId="99" fillId="0" borderId="0" xfId="570" applyNumberFormat="1" applyFont="1" applyFill="1" applyBorder="1" applyAlignment="1" applyProtection="1">
      <alignment vertical="center"/>
    </xf>
    <xf numFmtId="41" fontId="99" fillId="0" borderId="0" xfId="570" applyNumberFormat="1" applyFont="1" applyFill="1" applyBorder="1" applyAlignment="1" applyProtection="1">
      <alignment vertical="center"/>
      <protection locked="0"/>
    </xf>
    <xf numFmtId="10" fontId="99" fillId="0" borderId="0" xfId="570" applyNumberFormat="1" applyFont="1" applyFill="1" applyBorder="1" applyAlignment="1" applyProtection="1">
      <alignment vertical="center"/>
      <protection locked="0"/>
    </xf>
    <xf numFmtId="41" fontId="99" fillId="0" borderId="21" xfId="397" applyNumberFormat="1" applyFont="1" applyBorder="1" applyAlignment="1">
      <alignment vertical="center" wrapText="1"/>
    </xf>
    <xf numFmtId="41" fontId="99" fillId="0" borderId="0" xfId="397" applyNumberFormat="1" applyFont="1" applyFill="1" applyBorder="1" applyAlignment="1">
      <alignment vertical="center"/>
    </xf>
    <xf numFmtId="41" fontId="99" fillId="0" borderId="0" xfId="399" applyNumberFormat="1" applyFont="1" applyFill="1" applyBorder="1" applyAlignment="1" applyProtection="1">
      <alignment horizontal="right" vertical="center"/>
    </xf>
    <xf numFmtId="41" fontId="11" fillId="0" borderId="21" xfId="0" applyNumberFormat="1" applyFont="1" applyFill="1" applyBorder="1" applyAlignment="1">
      <alignment horizontal="right" vertical="center"/>
    </xf>
    <xf numFmtId="0" fontId="84" fillId="0" borderId="55" xfId="0" applyNumberFormat="1" applyFont="1" applyFill="1" applyBorder="1" applyAlignment="1">
      <alignment horizontal="center" vertical="center" shrinkToFit="1"/>
    </xf>
    <xf numFmtId="41" fontId="90" fillId="0" borderId="57" xfId="0" applyNumberFormat="1" applyFont="1" applyBorder="1" applyAlignment="1">
      <alignment horizontal="right" vertical="center"/>
    </xf>
    <xf numFmtId="41" fontId="11" fillId="0" borderId="21" xfId="436" applyNumberFormat="1" applyFont="1" applyFill="1" applyBorder="1" applyAlignment="1">
      <alignment vertical="center"/>
    </xf>
    <xf numFmtId="198" fontId="90" fillId="0" borderId="21" xfId="0" applyNumberFormat="1" applyFont="1" applyBorder="1" applyAlignment="1">
      <alignment vertical="center"/>
    </xf>
    <xf numFmtId="200" fontId="11" fillId="0" borderId="22" xfId="397" applyNumberFormat="1" applyFont="1" applyFill="1" applyBorder="1" applyAlignment="1">
      <alignment horizontal="center" vertical="center" wrapText="1"/>
    </xf>
    <xf numFmtId="41" fontId="11" fillId="0" borderId="21" xfId="561" applyFont="1" applyFill="1" applyBorder="1" applyAlignment="1" applyProtection="1">
      <alignment vertical="center" shrinkToFit="1"/>
      <protection locked="0"/>
    </xf>
    <xf numFmtId="41" fontId="11" fillId="0" borderId="0" xfId="561" applyFont="1" applyFill="1" applyBorder="1" applyAlignment="1" applyProtection="1">
      <alignment vertical="center" shrinkToFit="1"/>
      <protection locked="0"/>
    </xf>
    <xf numFmtId="41" fontId="11" fillId="0" borderId="22" xfId="561" applyFont="1" applyFill="1" applyBorder="1" applyAlignment="1" applyProtection="1">
      <alignment vertical="center" shrinkToFit="1"/>
      <protection locked="0"/>
    </xf>
    <xf numFmtId="41" fontId="11" fillId="0" borderId="16" xfId="561" applyFont="1" applyFill="1" applyBorder="1" applyAlignment="1" applyProtection="1">
      <alignment vertical="center" shrinkToFit="1"/>
      <protection locked="0"/>
    </xf>
    <xf numFmtId="41" fontId="11" fillId="0" borderId="0" xfId="459" applyFont="1" applyFill="1" applyBorder="1" applyAlignment="1">
      <alignment vertical="center" wrapText="1"/>
    </xf>
    <xf numFmtId="41" fontId="11" fillId="0" borderId="0" xfId="459" applyFont="1" applyFill="1" applyBorder="1" applyAlignment="1">
      <alignment vertical="center"/>
    </xf>
    <xf numFmtId="0" fontId="109" fillId="0" borderId="0" xfId="0" applyFont="1" applyFill="1" applyBorder="1">
      <alignment vertical="center"/>
    </xf>
    <xf numFmtId="0" fontId="109" fillId="0" borderId="24" xfId="0" applyFont="1" applyFill="1" applyBorder="1" applyAlignment="1">
      <alignment vertical="center"/>
    </xf>
    <xf numFmtId="0" fontId="91" fillId="0" borderId="47" xfId="0" applyFont="1" applyFill="1" applyBorder="1" applyAlignment="1">
      <alignment horizontal="center" vertical="center" wrapText="1"/>
    </xf>
    <xf numFmtId="0" fontId="87" fillId="0" borderId="24" xfId="0" applyFont="1" applyFill="1" applyBorder="1" applyAlignment="1">
      <alignment vertical="center"/>
    </xf>
    <xf numFmtId="41" fontId="11" fillId="0" borderId="23" xfId="0" applyNumberFormat="1" applyFont="1" applyFill="1" applyBorder="1" applyAlignment="1">
      <alignment horizontal="right" vertical="center"/>
    </xf>
    <xf numFmtId="41" fontId="11" fillId="0" borderId="24" xfId="0" applyNumberFormat="1" applyFont="1" applyFill="1" applyBorder="1" applyAlignment="1">
      <alignment horizontal="right" vertical="center"/>
    </xf>
    <xf numFmtId="205" fontId="11" fillId="0" borderId="24" xfId="0" applyNumberFormat="1" applyFont="1" applyFill="1" applyBorder="1" applyAlignment="1">
      <alignment vertical="center"/>
    </xf>
    <xf numFmtId="205" fontId="11" fillId="0" borderId="24" xfId="0" applyNumberFormat="1" applyFont="1" applyFill="1" applyBorder="1" applyAlignment="1">
      <alignment horizontal="right" vertical="center"/>
    </xf>
    <xf numFmtId="41" fontId="99" fillId="0" borderId="24" xfId="0" applyNumberFormat="1" applyFont="1" applyBorder="1" applyAlignment="1">
      <alignment horizontal="right" vertical="center"/>
    </xf>
    <xf numFmtId="0" fontId="84" fillId="0" borderId="24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 wrapText="1"/>
    </xf>
    <xf numFmtId="0" fontId="110" fillId="0" borderId="18" xfId="0" applyNumberFormat="1" applyFont="1" applyFill="1" applyBorder="1" applyAlignment="1">
      <alignment horizontal="center" vertical="center" shrinkToFit="1"/>
    </xf>
    <xf numFmtId="0" fontId="11" fillId="0" borderId="58" xfId="411" applyFont="1" applyFill="1" applyBorder="1" applyAlignment="1" applyProtection="1">
      <alignment horizontal="center" vertical="center" wrapText="1" shrinkToFit="1"/>
    </xf>
    <xf numFmtId="41" fontId="11" fillId="0" borderId="58" xfId="400" applyFont="1" applyFill="1" applyBorder="1" applyAlignment="1" applyProtection="1">
      <alignment horizontal="right" vertical="center" shrinkToFit="1"/>
    </xf>
    <xf numFmtId="200" fontId="92" fillId="0" borderId="18" xfId="397" applyNumberFormat="1" applyFont="1" applyFill="1" applyBorder="1" applyAlignment="1">
      <alignment horizontal="center" vertical="center" wrapText="1"/>
    </xf>
    <xf numFmtId="0" fontId="109" fillId="0" borderId="0" xfId="0" applyFont="1" applyFill="1" applyBorder="1" applyAlignment="1">
      <alignment horizontal="left" vertical="center"/>
    </xf>
    <xf numFmtId="195" fontId="11" fillId="0" borderId="58" xfId="404" applyNumberFormat="1" applyFont="1" applyFill="1" applyBorder="1" applyAlignment="1" applyProtection="1">
      <alignment vertical="center" shrinkToFit="1"/>
      <protection locked="0"/>
    </xf>
    <xf numFmtId="41" fontId="11" fillId="0" borderId="58" xfId="397" applyFont="1" applyFill="1" applyBorder="1" applyAlignment="1" applyProtection="1">
      <alignment vertical="center" shrinkToFit="1"/>
      <protection locked="0"/>
    </xf>
    <xf numFmtId="41" fontId="11" fillId="0" borderId="55" xfId="397" applyFont="1" applyFill="1" applyBorder="1" applyAlignment="1" applyProtection="1">
      <alignment vertical="center" shrinkToFit="1"/>
      <protection locked="0"/>
    </xf>
    <xf numFmtId="41" fontId="11" fillId="0" borderId="56" xfId="397" applyFont="1" applyFill="1" applyBorder="1" applyAlignment="1" applyProtection="1">
      <alignment vertical="center" shrinkToFit="1"/>
      <protection locked="0"/>
    </xf>
    <xf numFmtId="0" fontId="84" fillId="0" borderId="24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53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56" xfId="0" applyFont="1" applyFill="1" applyBorder="1" applyAlignment="1">
      <alignment horizontal="center" vertical="center" wrapText="1"/>
    </xf>
    <xf numFmtId="176" fontId="11" fillId="0" borderId="55" xfId="270" applyFont="1" applyFill="1" applyBorder="1" applyAlignment="1">
      <alignment horizontal="center" vertical="center" wrapText="1"/>
    </xf>
    <xf numFmtId="176" fontId="11" fillId="0" borderId="22" xfId="27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8" xfId="369" applyFont="1" applyFill="1" applyBorder="1" applyAlignment="1">
      <alignment horizontal="center" vertical="center" wrapText="1"/>
    </xf>
    <xf numFmtId="0" fontId="11" fillId="0" borderId="51" xfId="369" applyFont="1" applyFill="1" applyBorder="1" applyAlignment="1">
      <alignment horizontal="center" vertical="center" wrapText="1"/>
    </xf>
    <xf numFmtId="196" fontId="11" fillId="0" borderId="19" xfId="408" applyNumberFormat="1" applyFont="1" applyBorder="1" applyAlignment="1" applyProtection="1">
      <alignment horizontal="center" vertical="center"/>
      <protection locked="0"/>
    </xf>
    <xf numFmtId="196" fontId="11" fillId="0" borderId="56" xfId="408" applyNumberFormat="1" applyFont="1" applyBorder="1" applyAlignment="1" applyProtection="1">
      <alignment horizontal="center" vertical="center"/>
      <protection locked="0"/>
    </xf>
    <xf numFmtId="196" fontId="11" fillId="0" borderId="53" xfId="408" applyNumberFormat="1" applyFont="1" applyBorder="1" applyAlignment="1" applyProtection="1">
      <alignment horizontal="center" vertical="center"/>
      <protection locked="0"/>
    </xf>
    <xf numFmtId="196" fontId="11" fillId="0" borderId="17" xfId="408" applyNumberFormat="1" applyFont="1" applyBorder="1" applyAlignment="1" applyProtection="1">
      <alignment horizontal="center" vertical="center"/>
      <protection locked="0"/>
    </xf>
    <xf numFmtId="0" fontId="84" fillId="0" borderId="23" xfId="0" applyFont="1" applyFill="1" applyBorder="1" applyAlignment="1">
      <alignment horizontal="left" vertical="center"/>
    </xf>
    <xf numFmtId="0" fontId="11" fillId="0" borderId="47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55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84" fillId="0" borderId="24" xfId="0" applyFont="1" applyFill="1" applyBorder="1" applyAlignment="1">
      <alignment horizontal="right" vertical="center"/>
    </xf>
    <xf numFmtId="177" fontId="11" fillId="0" borderId="8" xfId="368" applyNumberFormat="1" applyFont="1" applyFill="1" applyBorder="1" applyAlignment="1">
      <alignment horizontal="center" vertical="center" wrapText="1"/>
    </xf>
    <xf numFmtId="177" fontId="11" fillId="0" borderId="28" xfId="269" applyNumberFormat="1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90" fillId="0" borderId="47" xfId="0" applyFont="1" applyFill="1" applyBorder="1" applyAlignment="1">
      <alignment horizontal="center" vertical="center" wrapText="1"/>
    </xf>
    <xf numFmtId="0" fontId="109" fillId="0" borderId="24" xfId="0" applyFont="1" applyFill="1" applyBorder="1" applyAlignment="1">
      <alignment horizontal="right" vertical="center"/>
    </xf>
    <xf numFmtId="0" fontId="90" fillId="0" borderId="17" xfId="0" applyFont="1" applyFill="1" applyBorder="1" applyAlignment="1">
      <alignment horizontal="center" vertical="center" wrapText="1"/>
    </xf>
    <xf numFmtId="0" fontId="111" fillId="0" borderId="0" xfId="0" applyFont="1" applyFill="1" applyBorder="1" applyAlignment="1">
      <alignment horizontal="left" vertical="top"/>
    </xf>
    <xf numFmtId="202" fontId="11" fillId="0" borderId="19" xfId="407" applyNumberFormat="1" applyFont="1" applyBorder="1" applyAlignment="1" applyProtection="1">
      <alignment horizontal="center" vertical="center" shrinkToFit="1"/>
      <protection locked="0"/>
    </xf>
    <xf numFmtId="202" fontId="11" fillId="0" borderId="16" xfId="407" applyNumberFormat="1" applyFont="1" applyBorder="1" applyAlignment="1" applyProtection="1">
      <alignment horizontal="center" vertical="center" shrinkToFit="1"/>
      <protection locked="0"/>
    </xf>
    <xf numFmtId="202" fontId="11" fillId="0" borderId="56" xfId="407" applyNumberFormat="1" applyFont="1" applyBorder="1" applyAlignment="1" applyProtection="1">
      <alignment horizontal="center" vertical="center" shrinkToFit="1"/>
      <protection locked="0"/>
    </xf>
    <xf numFmtId="202" fontId="11" fillId="0" borderId="21" xfId="407" applyNumberFormat="1" applyFont="1" applyBorder="1" applyAlignment="1" applyProtection="1">
      <alignment horizontal="center" vertical="center" shrinkToFit="1"/>
      <protection locked="0"/>
    </xf>
    <xf numFmtId="203" fontId="11" fillId="0" borderId="16" xfId="407" applyNumberFormat="1" applyFont="1" applyBorder="1" applyAlignment="1" applyProtection="1">
      <alignment horizontal="center" vertical="center" shrinkToFit="1"/>
      <protection locked="0"/>
    </xf>
    <xf numFmtId="0" fontId="109" fillId="0" borderId="0" xfId="0" applyFont="1" applyAlignment="1"/>
    <xf numFmtId="0" fontId="109" fillId="0" borderId="0" xfId="0" applyFont="1" applyAlignment="1">
      <alignment horizontal="right"/>
    </xf>
    <xf numFmtId="0" fontId="113" fillId="0" borderId="0" xfId="0" applyFont="1" applyAlignment="1"/>
    <xf numFmtId="0" fontId="84" fillId="0" borderId="0" xfId="0" applyFont="1" applyAlignment="1">
      <alignment horizontal="left" vertical="center"/>
    </xf>
    <xf numFmtId="0" fontId="84" fillId="0" borderId="0" xfId="0" applyFont="1" applyAlignment="1"/>
    <xf numFmtId="0" fontId="80" fillId="0" borderId="0" xfId="0" applyFont="1" applyAlignment="1"/>
    <xf numFmtId="0" fontId="84" fillId="0" borderId="0" xfId="408" applyFont="1" applyBorder="1" applyAlignment="1" applyProtection="1">
      <alignment horizontal="left" vertical="center"/>
      <protection locked="0"/>
    </xf>
    <xf numFmtId="0" fontId="10" fillId="0" borderId="0" xfId="0" applyFont="1" applyFill="1" applyAlignment="1">
      <alignment horizontal="right" vertical="center"/>
    </xf>
    <xf numFmtId="41" fontId="11" fillId="0" borderId="0" xfId="398" applyFont="1" applyFill="1" applyBorder="1" applyAlignment="1" applyProtection="1">
      <alignment horizontal="center" vertical="center" shrinkToFit="1"/>
      <protection locked="0"/>
    </xf>
    <xf numFmtId="41" fontId="92" fillId="0" borderId="23" xfId="0" applyNumberFormat="1" applyFont="1" applyBorder="1" applyAlignment="1">
      <alignment vertical="center" wrapText="1"/>
    </xf>
    <xf numFmtId="41" fontId="92" fillId="0" borderId="24" xfId="0" applyNumberFormat="1" applyFont="1" applyBorder="1" applyAlignment="1">
      <alignment vertical="center" wrapText="1"/>
    </xf>
    <xf numFmtId="3" fontId="84" fillId="0" borderId="0" xfId="0" applyNumberFormat="1" applyFont="1" applyAlignment="1">
      <alignment vertical="center"/>
    </xf>
    <xf numFmtId="201" fontId="84" fillId="0" borderId="0" xfId="0" applyNumberFormat="1" applyFont="1" applyAlignment="1">
      <alignment vertical="center"/>
    </xf>
    <xf numFmtId="205" fontId="114" fillId="0" borderId="0" xfId="0" applyNumberFormat="1" applyFont="1" applyAlignment="1">
      <alignment vertical="center"/>
    </xf>
    <xf numFmtId="3" fontId="84" fillId="0" borderId="0" xfId="0" applyNumberFormat="1" applyFont="1" applyAlignment="1">
      <alignment horizontal="right" vertical="center"/>
    </xf>
    <xf numFmtId="0" fontId="115" fillId="0" borderId="0" xfId="0" applyFont="1" applyFill="1">
      <alignment vertical="center"/>
    </xf>
    <xf numFmtId="205" fontId="114" fillId="0" borderId="0" xfId="0" applyNumberFormat="1" applyFont="1" applyAlignment="1">
      <alignment horizontal="right" vertical="center"/>
    </xf>
    <xf numFmtId="41" fontId="90" fillId="0" borderId="63" xfId="0" applyNumberFormat="1" applyFont="1" applyFill="1" applyBorder="1" applyAlignment="1">
      <alignment vertical="center" wrapText="1"/>
    </xf>
    <xf numFmtId="41" fontId="91" fillId="0" borderId="47" xfId="0" applyNumberFormat="1" applyFont="1" applyFill="1" applyBorder="1" applyAlignment="1">
      <alignment vertical="center" wrapText="1"/>
    </xf>
    <xf numFmtId="0" fontId="84" fillId="0" borderId="0" xfId="0" applyFont="1" applyFill="1" applyBorder="1" applyAlignment="1">
      <alignment horizontal="left" vertical="top"/>
    </xf>
    <xf numFmtId="203" fontId="84" fillId="0" borderId="0" xfId="407" applyNumberFormat="1" applyFont="1" applyAlignment="1" applyProtection="1">
      <alignment horizontal="left" vertical="center"/>
      <protection locked="0"/>
    </xf>
    <xf numFmtId="202" fontId="84" fillId="0" borderId="0" xfId="407" applyNumberFormat="1" applyFont="1" applyAlignment="1" applyProtection="1">
      <alignment horizontal="left" vertical="center"/>
      <protection locked="0"/>
    </xf>
    <xf numFmtId="202" fontId="84" fillId="0" borderId="0" xfId="407" applyNumberFormat="1" applyFont="1" applyBorder="1" applyAlignment="1" applyProtection="1">
      <alignment horizontal="right"/>
      <protection locked="0"/>
    </xf>
    <xf numFmtId="0" fontId="84" fillId="0" borderId="0" xfId="407" applyFont="1"/>
    <xf numFmtId="0" fontId="84" fillId="0" borderId="38" xfId="407" applyNumberFormat="1" applyFont="1" applyBorder="1" applyAlignment="1" applyProtection="1">
      <alignment horizontal="left" vertical="center"/>
      <protection locked="0"/>
    </xf>
    <xf numFmtId="0" fontId="84" fillId="0" borderId="0" xfId="407" applyNumberFormat="1" applyFont="1" applyBorder="1" applyAlignment="1" applyProtection="1">
      <alignment horizontal="left" vertical="center"/>
      <protection locked="0"/>
    </xf>
    <xf numFmtId="202" fontId="84" fillId="0" borderId="0" xfId="407" applyNumberFormat="1" applyFont="1" applyBorder="1" applyAlignment="1" applyProtection="1">
      <alignment horizontal="left" vertical="center"/>
      <protection locked="0"/>
    </xf>
    <xf numFmtId="0" fontId="84" fillId="0" borderId="0" xfId="407" applyFont="1" applyBorder="1" applyAlignment="1" applyProtection="1">
      <alignment horizontal="left" vertical="center"/>
      <protection locked="0"/>
    </xf>
    <xf numFmtId="0" fontId="84" fillId="0" borderId="0" xfId="407" applyFont="1" applyAlignment="1">
      <alignment horizontal="left" vertical="center"/>
    </xf>
    <xf numFmtId="0" fontId="84" fillId="0" borderId="0" xfId="407" applyFont="1" applyAlignment="1">
      <alignment horizontal="right" vertical="center"/>
    </xf>
    <xf numFmtId="41" fontId="11" fillId="0" borderId="21" xfId="0" applyNumberFormat="1" applyFont="1" applyFill="1" applyBorder="1" applyAlignment="1" applyProtection="1">
      <alignment horizontal="center" vertical="center"/>
      <protection locked="0"/>
    </xf>
    <xf numFmtId="41" fontId="11" fillId="0" borderId="21" xfId="0" applyNumberFormat="1" applyFont="1" applyFill="1" applyBorder="1" applyAlignment="1">
      <alignment horizontal="center" vertical="center"/>
    </xf>
    <xf numFmtId="41" fontId="92" fillId="0" borderId="23" xfId="0" applyNumberFormat="1" applyFont="1" applyFill="1" applyBorder="1" applyAlignment="1">
      <alignment horizontal="center" vertical="center"/>
    </xf>
    <xf numFmtId="0" fontId="84" fillId="0" borderId="0" xfId="0" applyFont="1" applyAlignment="1">
      <alignment vertical="center"/>
    </xf>
    <xf numFmtId="0" fontId="85" fillId="0" borderId="0" xfId="0" applyFont="1" applyFill="1" applyAlignment="1">
      <alignment vertical="top"/>
    </xf>
    <xf numFmtId="10" fontId="84" fillId="0" borderId="0" xfId="0" applyNumberFormat="1" applyFont="1" applyAlignment="1">
      <alignment vertical="center"/>
    </xf>
    <xf numFmtId="196" fontId="84" fillId="0" borderId="0" xfId="0" applyNumberFormat="1" applyFont="1" applyAlignment="1" applyProtection="1">
      <alignment vertical="center"/>
      <protection locked="0"/>
    </xf>
    <xf numFmtId="0" fontId="84" fillId="0" borderId="0" xfId="0" applyNumberFormat="1" applyFont="1" applyAlignment="1">
      <alignment vertical="center"/>
    </xf>
    <xf numFmtId="0" fontId="84" fillId="0" borderId="0" xfId="0" applyNumberFormat="1" applyFont="1" applyAlignment="1" applyProtection="1">
      <alignment vertical="center"/>
      <protection locked="0"/>
    </xf>
    <xf numFmtId="0" fontId="84" fillId="0" borderId="0" xfId="399" applyNumberFormat="1" applyFont="1" applyAlignment="1" applyProtection="1">
      <alignment vertical="center"/>
      <protection locked="0"/>
    </xf>
    <xf numFmtId="0" fontId="84" fillId="0" borderId="0" xfId="0" applyNumberFormat="1" applyFont="1" applyFill="1" applyAlignment="1">
      <alignment horizontal="right" vertical="center"/>
    </xf>
    <xf numFmtId="0" fontId="116" fillId="0" borderId="0" xfId="0" applyFont="1" applyFill="1" applyBorder="1">
      <alignment vertical="center"/>
    </xf>
    <xf numFmtId="0" fontId="116" fillId="0" borderId="0" xfId="0" applyFont="1" applyFill="1">
      <alignment vertical="center"/>
    </xf>
    <xf numFmtId="0" fontId="117" fillId="0" borderId="0" xfId="0" applyFont="1" applyFill="1">
      <alignment vertical="center"/>
    </xf>
    <xf numFmtId="0" fontId="84" fillId="0" borderId="0" xfId="0" applyFont="1" applyBorder="1" applyAlignment="1">
      <alignment vertical="center"/>
    </xf>
    <xf numFmtId="0" fontId="118" fillId="0" borderId="0" xfId="0" applyFont="1" applyFill="1">
      <alignment vertical="center"/>
    </xf>
    <xf numFmtId="0" fontId="85" fillId="0" borderId="0" xfId="0" applyFont="1" applyFill="1" applyBorder="1" applyAlignment="1">
      <alignment vertical="top"/>
    </xf>
    <xf numFmtId="196" fontId="11" fillId="0" borderId="19" xfId="411" applyNumberFormat="1" applyFont="1" applyBorder="1" applyAlignment="1" applyProtection="1">
      <alignment horizontal="center" vertical="center" shrinkToFit="1"/>
      <protection locked="0"/>
    </xf>
    <xf numFmtId="196" fontId="11" fillId="0" borderId="16" xfId="411" applyNumberFormat="1" applyFont="1" applyBorder="1" applyAlignment="1" applyProtection="1">
      <alignment horizontal="center" vertical="center" shrinkToFit="1"/>
      <protection locked="0"/>
    </xf>
    <xf numFmtId="196" fontId="11" fillId="0" borderId="17" xfId="411" applyNumberFormat="1" applyFont="1" applyBorder="1" applyAlignment="1" applyProtection="1">
      <alignment horizontal="center" vertical="center" shrinkToFit="1"/>
      <protection locked="0"/>
    </xf>
    <xf numFmtId="196" fontId="11" fillId="0" borderId="17" xfId="411" applyNumberFormat="1" applyFont="1" applyBorder="1" applyAlignment="1" applyProtection="1">
      <alignment horizontal="center" vertical="center" wrapText="1" shrinkToFit="1"/>
      <protection locked="0"/>
    </xf>
    <xf numFmtId="196" fontId="11" fillId="0" borderId="23" xfId="411" applyNumberFormat="1" applyFont="1" applyBorder="1" applyAlignment="1" applyProtection="1">
      <alignment horizontal="center" vertical="center" shrinkToFit="1"/>
      <protection locked="0"/>
    </xf>
    <xf numFmtId="0" fontId="84" fillId="0" borderId="0" xfId="411" applyFont="1"/>
    <xf numFmtId="0" fontId="84" fillId="0" borderId="0" xfId="411" applyFont="1" applyBorder="1" applyAlignment="1" applyProtection="1">
      <alignment vertical="center"/>
      <protection locked="0"/>
    </xf>
    <xf numFmtId="0" fontId="84" fillId="0" borderId="0" xfId="411" applyFont="1" applyBorder="1" applyAlignment="1" applyProtection="1">
      <alignment horizontal="left" vertical="center"/>
      <protection locked="0"/>
    </xf>
    <xf numFmtId="0" fontId="84" fillId="0" borderId="0" xfId="411" applyFont="1" applyAlignment="1" applyProtection="1">
      <alignment horizontal="left" vertical="center"/>
      <protection locked="0"/>
    </xf>
    <xf numFmtId="0" fontId="84" fillId="0" borderId="0" xfId="411" applyFont="1" applyAlignment="1" applyProtection="1">
      <alignment vertical="center"/>
      <protection locked="0"/>
    </xf>
    <xf numFmtId="0" fontId="85" fillId="0" borderId="0" xfId="0" applyFont="1" applyFill="1" applyBorder="1">
      <alignment vertical="center"/>
    </xf>
    <xf numFmtId="0" fontId="84" fillId="0" borderId="0" xfId="0" applyFont="1" applyAlignment="1" applyProtection="1">
      <alignment vertical="center"/>
      <protection locked="0"/>
    </xf>
    <xf numFmtId="0" fontId="84" fillId="0" borderId="0" xfId="0" applyFont="1" applyAlignment="1">
      <alignment horizontal="right" vertical="center"/>
    </xf>
    <xf numFmtId="0" fontId="85" fillId="0" borderId="0" xfId="0" applyFont="1" applyFill="1" applyAlignment="1"/>
    <xf numFmtId="0" fontId="116" fillId="0" borderId="0" xfId="0" applyFont="1" applyFill="1" applyAlignment="1"/>
    <xf numFmtId="0" fontId="116" fillId="0" borderId="0" xfId="0" applyFont="1" applyFill="1" applyBorder="1" applyAlignment="1"/>
    <xf numFmtId="0" fontId="84" fillId="0" borderId="0" xfId="0" applyFont="1" applyFill="1" applyBorder="1" applyAlignment="1"/>
    <xf numFmtId="0" fontId="90" fillId="0" borderId="22" xfId="0" applyNumberFormat="1" applyFont="1" applyFill="1" applyBorder="1" applyAlignment="1">
      <alignment horizontal="center" vertical="center" shrinkToFit="1"/>
    </xf>
    <xf numFmtId="196" fontId="90" fillId="0" borderId="0" xfId="0" applyNumberFormat="1" applyFont="1" applyFill="1" applyBorder="1" applyAlignment="1">
      <alignment vertical="center" shrinkToFit="1"/>
    </xf>
    <xf numFmtId="0" fontId="11" fillId="0" borderId="22" xfId="0" applyNumberFormat="1" applyFont="1" applyFill="1" applyBorder="1" applyAlignment="1">
      <alignment horizontal="center" vertical="center" shrinkToFit="1"/>
    </xf>
    <xf numFmtId="196" fontId="90" fillId="0" borderId="0" xfId="0" applyNumberFormat="1" applyFont="1" applyBorder="1" applyAlignment="1">
      <alignment shrinkToFit="1"/>
    </xf>
    <xf numFmtId="0" fontId="11" fillId="0" borderId="18" xfId="0" applyNumberFormat="1" applyFont="1" applyFill="1" applyBorder="1" applyAlignment="1">
      <alignment horizontal="center" vertical="center" shrinkToFit="1"/>
    </xf>
    <xf numFmtId="196" fontId="11" fillId="0" borderId="24" xfId="173" applyNumberFormat="1" applyFont="1" applyFill="1" applyBorder="1" applyAlignment="1">
      <alignment horizontal="right" vertical="center" shrinkToFit="1"/>
    </xf>
    <xf numFmtId="0" fontId="109" fillId="0" borderId="0" xfId="0" applyFont="1" applyAlignment="1">
      <alignment horizontal="right" vertical="center"/>
    </xf>
    <xf numFmtId="0" fontId="119" fillId="0" borderId="0" xfId="408" applyFont="1" applyAlignment="1" applyProtection="1">
      <alignment horizontal="left" vertical="center"/>
      <protection locked="0"/>
    </xf>
    <xf numFmtId="0" fontId="85" fillId="0" borderId="0" xfId="408" applyFont="1"/>
    <xf numFmtId="0" fontId="84" fillId="0" borderId="0" xfId="408" applyFont="1" applyAlignment="1" applyProtection="1">
      <alignment horizontal="left" vertical="center"/>
      <protection locked="0"/>
    </xf>
    <xf numFmtId="0" fontId="84" fillId="0" borderId="0" xfId="408" applyFont="1" applyBorder="1" applyAlignment="1" applyProtection="1">
      <alignment horizontal="right" vertical="center"/>
      <protection locked="0"/>
    </xf>
    <xf numFmtId="0" fontId="84" fillId="0" borderId="0" xfId="408" applyFont="1" applyAlignment="1">
      <alignment vertical="center"/>
    </xf>
    <xf numFmtId="0" fontId="116" fillId="0" borderId="0" xfId="408" applyFont="1"/>
    <xf numFmtId="0" fontId="85" fillId="0" borderId="0" xfId="408" applyFont="1" applyBorder="1"/>
    <xf numFmtId="0" fontId="87" fillId="0" borderId="0" xfId="408" applyFont="1" applyAlignment="1" applyProtection="1">
      <alignment vertical="top"/>
      <protection locked="0"/>
    </xf>
    <xf numFmtId="0" fontId="85" fillId="0" borderId="0" xfId="408" applyFont="1" applyBorder="1" applyAlignment="1" applyProtection="1">
      <protection locked="0"/>
    </xf>
    <xf numFmtId="0" fontId="84" fillId="0" borderId="0" xfId="408" applyNumberFormat="1" applyFont="1"/>
    <xf numFmtId="0" fontId="84" fillId="0" borderId="0" xfId="408" applyNumberFormat="1" applyFont="1" applyAlignment="1" applyProtection="1">
      <protection locked="0"/>
    </xf>
    <xf numFmtId="0" fontId="84" fillId="0" borderId="0" xfId="408" applyNumberFormat="1" applyFont="1" applyAlignment="1" applyProtection="1">
      <alignment horizontal="left"/>
      <protection locked="0"/>
    </xf>
    <xf numFmtId="0" fontId="84" fillId="0" borderId="0" xfId="408" applyNumberFormat="1" applyFont="1" applyAlignment="1" applyProtection="1">
      <alignment horizontal="left" vertical="top"/>
      <protection locked="0"/>
    </xf>
    <xf numFmtId="0" fontId="84" fillId="0" borderId="0" xfId="408" applyNumberFormat="1" applyFont="1" applyAlignment="1" applyProtection="1">
      <alignment vertical="top"/>
      <protection locked="0"/>
    </xf>
    <xf numFmtId="0" fontId="84" fillId="0" borderId="0" xfId="408" applyNumberFormat="1" applyFont="1" applyBorder="1" applyAlignment="1" applyProtection="1">
      <alignment vertical="top"/>
      <protection locked="0"/>
    </xf>
    <xf numFmtId="0" fontId="84" fillId="0" borderId="0" xfId="408" applyNumberFormat="1" applyFont="1" applyAlignment="1" applyProtection="1">
      <alignment horizontal="left" vertical="center"/>
      <protection locked="0"/>
    </xf>
    <xf numFmtId="0" fontId="84" fillId="0" borderId="0" xfId="398" applyNumberFormat="1" applyFont="1" applyAlignment="1" applyProtection="1">
      <alignment horizontal="left" vertical="center"/>
      <protection locked="0"/>
    </xf>
    <xf numFmtId="0" fontId="84" fillId="0" borderId="0" xfId="399" applyNumberFormat="1" applyFont="1" applyProtection="1">
      <protection locked="0"/>
    </xf>
    <xf numFmtId="0" fontId="84" fillId="0" borderId="0" xfId="408" applyNumberFormat="1" applyFont="1" applyAlignment="1">
      <alignment horizontal="right" vertical="center"/>
    </xf>
    <xf numFmtId="0" fontId="116" fillId="0" borderId="0" xfId="0" applyFont="1" applyAlignment="1"/>
    <xf numFmtId="0" fontId="11" fillId="0" borderId="22" xfId="0" applyNumberFormat="1" applyFont="1" applyFill="1" applyBorder="1" applyAlignment="1" applyProtection="1">
      <alignment horizontal="center" vertical="center" shrinkToFit="1"/>
      <protection locked="0"/>
    </xf>
    <xf numFmtId="205" fontId="90" fillId="0" borderId="0" xfId="399" applyNumberFormat="1" applyFont="1" applyFill="1" applyBorder="1" applyAlignment="1" applyProtection="1">
      <alignment vertical="center" shrinkToFit="1"/>
      <protection locked="0"/>
    </xf>
    <xf numFmtId="41" fontId="90" fillId="0" borderId="0" xfId="399" applyNumberFormat="1" applyFont="1" applyFill="1" applyBorder="1" applyAlignment="1" applyProtection="1">
      <alignment vertical="center" shrinkToFit="1"/>
      <protection locked="0"/>
    </xf>
    <xf numFmtId="205" fontId="120" fillId="0" borderId="0" xfId="399" applyNumberFormat="1" applyFont="1" applyFill="1" applyBorder="1" applyAlignment="1" applyProtection="1">
      <alignment vertical="center" shrinkToFit="1"/>
      <protection locked="0"/>
    </xf>
    <xf numFmtId="41" fontId="120" fillId="0" borderId="0" xfId="399" applyNumberFormat="1" applyFont="1" applyFill="1" applyBorder="1" applyAlignment="1" applyProtection="1">
      <alignment vertical="center" shrinkToFit="1"/>
      <protection locked="0"/>
    </xf>
    <xf numFmtId="0" fontId="11" fillId="0" borderId="22" xfId="0" applyNumberFormat="1" applyFont="1" applyFill="1" applyBorder="1" applyAlignment="1">
      <alignment horizontal="center" vertical="center"/>
    </xf>
    <xf numFmtId="41" fontId="121" fillId="0" borderId="0" xfId="399" applyNumberFormat="1" applyFont="1" applyFill="1" applyBorder="1" applyAlignment="1" applyProtection="1">
      <alignment vertical="center" shrinkToFit="1"/>
      <protection locked="0"/>
    </xf>
    <xf numFmtId="205" fontId="11" fillId="0" borderId="21" xfId="0" applyNumberFormat="1" applyFont="1" applyFill="1" applyBorder="1" applyAlignment="1">
      <alignment horizontal="right" vertical="center"/>
    </xf>
    <xf numFmtId="41" fontId="121" fillId="0" borderId="0" xfId="710" applyNumberFormat="1" applyFont="1" applyFill="1" applyBorder="1" applyAlignment="1" applyProtection="1">
      <alignment horizontal="right" vertical="center" shrinkToFit="1"/>
      <protection locked="0"/>
    </xf>
    <xf numFmtId="0" fontId="92" fillId="0" borderId="18" xfId="0" applyNumberFormat="1" applyFont="1" applyFill="1" applyBorder="1" applyAlignment="1">
      <alignment horizontal="center" vertical="center"/>
    </xf>
    <xf numFmtId="205" fontId="92" fillId="0" borderId="23" xfId="0" applyNumberFormat="1" applyFont="1" applyFill="1" applyBorder="1" applyAlignment="1">
      <alignment horizontal="right" vertical="center"/>
    </xf>
    <xf numFmtId="205" fontId="92" fillId="0" borderId="24" xfId="0" applyNumberFormat="1" applyFont="1" applyFill="1" applyBorder="1" applyAlignment="1">
      <alignment horizontal="right" vertical="center"/>
    </xf>
    <xf numFmtId="41" fontId="121" fillId="0" borderId="24" xfId="710" applyNumberFormat="1" applyFont="1" applyFill="1" applyBorder="1" applyAlignment="1" applyProtection="1">
      <alignment horizontal="right" vertical="center" shrinkToFit="1"/>
      <protection locked="0"/>
    </xf>
    <xf numFmtId="0" fontId="85" fillId="0" borderId="0" xfId="403" applyFont="1"/>
    <xf numFmtId="0" fontId="110" fillId="0" borderId="0" xfId="403" applyFont="1" applyBorder="1" applyAlignment="1" applyProtection="1">
      <alignment horizontal="left" vertical="center"/>
      <protection locked="0"/>
    </xf>
    <xf numFmtId="0" fontId="110" fillId="0" borderId="0" xfId="403" applyFont="1" applyBorder="1" applyAlignment="1" applyProtection="1">
      <alignment horizontal="left" vertical="center" shrinkToFit="1"/>
      <protection locked="0"/>
    </xf>
    <xf numFmtId="0" fontId="110" fillId="0" borderId="0" xfId="403" applyFont="1" applyAlignment="1" applyProtection="1">
      <alignment horizontal="left" vertical="center" shrinkToFit="1"/>
      <protection locked="0"/>
    </xf>
    <xf numFmtId="0" fontId="84" fillId="0" borderId="0" xfId="403" applyFont="1" applyAlignment="1" applyProtection="1">
      <alignment horizontal="left" vertical="center" shrinkToFit="1"/>
      <protection locked="0"/>
    </xf>
    <xf numFmtId="0" fontId="84" fillId="0" borderId="0" xfId="403" applyFont="1"/>
    <xf numFmtId="0" fontId="84" fillId="0" borderId="0" xfId="403" applyFont="1" applyBorder="1" applyAlignment="1" applyProtection="1">
      <alignment horizontal="center" vertical="center" shrinkToFit="1"/>
      <protection locked="0"/>
    </xf>
    <xf numFmtId="0" fontId="84" fillId="0" borderId="0" xfId="403" applyFont="1" applyBorder="1" applyAlignment="1" applyProtection="1">
      <alignment horizontal="right" vertical="center"/>
      <protection locked="0"/>
    </xf>
    <xf numFmtId="0" fontId="84" fillId="0" borderId="0" xfId="403" applyFont="1" applyAlignment="1" applyProtection="1">
      <alignment vertical="center" shrinkToFit="1"/>
      <protection locked="0"/>
    </xf>
    <xf numFmtId="0" fontId="84" fillId="0" borderId="0" xfId="403" applyFont="1" applyAlignment="1">
      <alignment vertical="center"/>
    </xf>
    <xf numFmtId="0" fontId="84" fillId="0" borderId="0" xfId="403" applyFont="1" applyAlignment="1" applyProtection="1">
      <alignment vertical="center"/>
      <protection locked="0"/>
    </xf>
    <xf numFmtId="0" fontId="84" fillId="0" borderId="0" xfId="403" applyFont="1" applyAlignment="1" applyProtection="1">
      <alignment horizontal="right" vertical="center"/>
      <protection locked="0"/>
    </xf>
    <xf numFmtId="41" fontId="11" fillId="0" borderId="61" xfId="397" applyFont="1" applyFill="1" applyBorder="1" applyAlignment="1">
      <alignment vertical="center"/>
    </xf>
    <xf numFmtId="41" fontId="11" fillId="0" borderId="58" xfId="397" applyFont="1" applyFill="1" applyBorder="1" applyAlignment="1">
      <alignment vertical="center"/>
    </xf>
    <xf numFmtId="41" fontId="11" fillId="0" borderId="58" xfId="397" applyFont="1" applyFill="1" applyBorder="1">
      <alignment vertical="center"/>
    </xf>
    <xf numFmtId="41" fontId="11" fillId="0" borderId="21" xfId="397" applyFont="1" applyFill="1" applyBorder="1" applyAlignment="1">
      <alignment vertical="center"/>
    </xf>
    <xf numFmtId="41" fontId="11" fillId="0" borderId="0" xfId="397" applyFont="1" applyFill="1" applyBorder="1">
      <alignment vertical="center"/>
    </xf>
    <xf numFmtId="41" fontId="11" fillId="0" borderId="23" xfId="397" applyFont="1" applyFill="1" applyBorder="1" applyAlignment="1">
      <alignment vertical="center"/>
    </xf>
    <xf numFmtId="41" fontId="11" fillId="0" borderId="24" xfId="397" applyFont="1" applyFill="1" applyBorder="1" applyAlignment="1">
      <alignment vertical="center"/>
    </xf>
    <xf numFmtId="41" fontId="11" fillId="0" borderId="24" xfId="397" applyFont="1" applyFill="1" applyBorder="1">
      <alignment vertical="center"/>
    </xf>
    <xf numFmtId="0" fontId="116" fillId="0" borderId="0" xfId="0" applyFont="1" applyBorder="1" applyAlignment="1"/>
    <xf numFmtId="0" fontId="116" fillId="0" borderId="0" xfId="0" applyFont="1" applyAlignment="1">
      <alignment vertical="center"/>
    </xf>
    <xf numFmtId="199" fontId="11" fillId="0" borderId="0" xfId="401" applyNumberFormat="1" applyFont="1" applyFill="1" applyBorder="1" applyAlignment="1">
      <alignment horizontal="right" vertical="center"/>
    </xf>
    <xf numFmtId="199" fontId="11" fillId="0" borderId="21" xfId="401" applyNumberFormat="1" applyFont="1" applyFill="1" applyBorder="1" applyAlignment="1">
      <alignment horizontal="right" vertical="center"/>
    </xf>
    <xf numFmtId="199" fontId="92" fillId="0" borderId="23" xfId="401" applyNumberFormat="1" applyFont="1" applyFill="1" applyBorder="1" applyAlignment="1">
      <alignment horizontal="right" vertical="center"/>
    </xf>
    <xf numFmtId="199" fontId="92" fillId="0" borderId="24" xfId="401" applyNumberFormat="1" applyFont="1" applyFill="1" applyBorder="1" applyAlignment="1">
      <alignment horizontal="right" vertical="center"/>
    </xf>
    <xf numFmtId="0" fontId="87" fillId="0" borderId="0" xfId="0" applyFont="1" applyFill="1" applyBorder="1">
      <alignment vertical="center"/>
    </xf>
    <xf numFmtId="0" fontId="87" fillId="0" borderId="0" xfId="0" applyFont="1" applyFill="1">
      <alignment vertical="center"/>
    </xf>
    <xf numFmtId="0" fontId="84" fillId="0" borderId="0" xfId="0" applyFont="1" applyBorder="1" applyAlignment="1" applyProtection="1">
      <alignment vertical="center"/>
      <protection locked="0"/>
    </xf>
    <xf numFmtId="41" fontId="11" fillId="0" borderId="53" xfId="0" applyNumberFormat="1" applyFont="1" applyFill="1" applyBorder="1" applyAlignment="1">
      <alignment vertical="center"/>
    </xf>
    <xf numFmtId="41" fontId="11" fillId="0" borderId="57" xfId="0" applyNumberFormat="1" applyFont="1" applyFill="1" applyBorder="1" applyAlignment="1">
      <alignment vertical="center"/>
    </xf>
    <xf numFmtId="41" fontId="99" fillId="0" borderId="26" xfId="0" applyNumberFormat="1" applyFont="1" applyFill="1" applyBorder="1" applyAlignment="1">
      <alignment horizontal="center" vertical="center"/>
    </xf>
    <xf numFmtId="41" fontId="99" fillId="0" borderId="20" xfId="0" applyNumberFormat="1" applyFont="1" applyFill="1" applyBorder="1" applyAlignment="1">
      <alignment horizontal="center" vertical="center"/>
    </xf>
    <xf numFmtId="41" fontId="99" fillId="0" borderId="25" xfId="0" applyNumberFormat="1" applyFont="1" applyFill="1" applyBorder="1" applyAlignment="1">
      <alignment horizontal="center" vertical="center"/>
    </xf>
    <xf numFmtId="41" fontId="99" fillId="0" borderId="53" xfId="0" applyNumberFormat="1" applyFont="1" applyFill="1" applyBorder="1" applyAlignment="1">
      <alignment horizontal="center" vertical="center"/>
    </xf>
    <xf numFmtId="41" fontId="99" fillId="0" borderId="55" xfId="0" applyNumberFormat="1" applyFont="1" applyFill="1" applyBorder="1" applyAlignment="1">
      <alignment horizontal="center" vertical="center"/>
    </xf>
    <xf numFmtId="41" fontId="99" fillId="0" borderId="61" xfId="0" applyNumberFormat="1" applyFont="1" applyBorder="1" applyAlignment="1">
      <alignment horizontal="center" vertical="center"/>
    </xf>
    <xf numFmtId="41" fontId="99" fillId="0" borderId="62" xfId="0" applyNumberFormat="1" applyFont="1" applyBorder="1" applyAlignment="1">
      <alignment horizontal="center" vertical="center"/>
    </xf>
    <xf numFmtId="41" fontId="99" fillId="0" borderId="0" xfId="0" applyNumberFormat="1" applyFont="1" applyFill="1" applyBorder="1" applyAlignment="1">
      <alignment horizontal="center" vertical="center"/>
    </xf>
    <xf numFmtId="41" fontId="99" fillId="0" borderId="22" xfId="0" applyNumberFormat="1" applyFont="1" applyFill="1" applyBorder="1" applyAlignment="1">
      <alignment horizontal="center" vertical="center"/>
    </xf>
    <xf numFmtId="41" fontId="99" fillId="0" borderId="21" xfId="0" applyNumberFormat="1" applyFont="1" applyFill="1" applyBorder="1" applyAlignment="1">
      <alignment horizontal="center" vertical="center"/>
    </xf>
    <xf numFmtId="41" fontId="99" fillId="0" borderId="21" xfId="0" applyNumberFormat="1" applyFont="1" applyBorder="1" applyAlignment="1">
      <alignment horizontal="center" vertical="center"/>
    </xf>
    <xf numFmtId="41" fontId="99" fillId="0" borderId="0" xfId="0" applyNumberFormat="1" applyFont="1" applyAlignment="1">
      <alignment horizontal="center" vertical="center"/>
    </xf>
    <xf numFmtId="41" fontId="11" fillId="0" borderId="21" xfId="0" applyNumberFormat="1" applyFont="1" applyBorder="1" applyAlignment="1">
      <alignment vertical="center"/>
    </xf>
    <xf numFmtId="41" fontId="11" fillId="0" borderId="0" xfId="0" applyNumberFormat="1" applyFont="1" applyAlignment="1">
      <alignment vertical="center"/>
    </xf>
    <xf numFmtId="41" fontId="99" fillId="0" borderId="57" xfId="0" applyNumberFormat="1" applyFont="1" applyFill="1" applyBorder="1" applyAlignment="1">
      <alignment horizontal="center" vertical="center"/>
    </xf>
    <xf numFmtId="0" fontId="122" fillId="0" borderId="0" xfId="0" applyFont="1" applyFill="1" applyBorder="1" applyAlignment="1">
      <alignment vertical="top"/>
    </xf>
    <xf numFmtId="0" fontId="122" fillId="0" borderId="0" xfId="0" applyFont="1" applyFill="1" applyAlignment="1">
      <alignment vertical="top"/>
    </xf>
    <xf numFmtId="0" fontId="109" fillId="0" borderId="0" xfId="0" applyFont="1" applyFill="1">
      <alignment vertical="center"/>
    </xf>
    <xf numFmtId="0" fontId="122" fillId="0" borderId="0" xfId="0" applyFont="1" applyFill="1">
      <alignment vertical="center"/>
    </xf>
    <xf numFmtId="0" fontId="123" fillId="0" borderId="0" xfId="0" applyFont="1" applyFill="1">
      <alignment vertical="center"/>
    </xf>
    <xf numFmtId="203" fontId="124" fillId="0" borderId="0" xfId="407" applyNumberFormat="1" applyFont="1" applyAlignment="1" applyProtection="1">
      <alignment horizontal="left" vertical="center"/>
      <protection locked="0"/>
    </xf>
    <xf numFmtId="202" fontId="124" fillId="0" borderId="0" xfId="407" applyNumberFormat="1" applyFont="1" applyAlignment="1" applyProtection="1">
      <alignment horizontal="left" vertical="center"/>
      <protection locked="0"/>
    </xf>
    <xf numFmtId="0" fontId="85" fillId="0" borderId="0" xfId="407" applyFont="1"/>
    <xf numFmtId="41" fontId="85" fillId="0" borderId="0" xfId="407" applyNumberFormat="1" applyFont="1"/>
    <xf numFmtId="3" fontId="11" fillId="0" borderId="0" xfId="0" applyNumberFormat="1" applyFont="1" applyAlignment="1">
      <alignment horizontal="right" vertical="center"/>
    </xf>
    <xf numFmtId="176" fontId="11" fillId="0" borderId="0" xfId="270" applyFont="1" applyAlignment="1">
      <alignment horizontal="center" vertical="center" wrapText="1"/>
    </xf>
    <xf numFmtId="176" fontId="11" fillId="0" borderId="22" xfId="270" applyFont="1" applyBorder="1" applyAlignment="1">
      <alignment horizontal="center" vertical="center" wrapText="1"/>
    </xf>
    <xf numFmtId="41" fontId="11" fillId="0" borderId="0" xfId="397" applyFont="1" applyAlignment="1"/>
    <xf numFmtId="41" fontId="11" fillId="0" borderId="0" xfId="397" applyFont="1" applyAlignment="1">
      <alignment vertical="center"/>
    </xf>
    <xf numFmtId="41" fontId="11" fillId="0" borderId="0" xfId="397" applyFont="1" applyFill="1">
      <alignment vertical="center"/>
    </xf>
    <xf numFmtId="0" fontId="11" fillId="0" borderId="0" xfId="0" applyFont="1" applyAlignment="1">
      <alignment horizontal="center" vertical="center"/>
    </xf>
    <xf numFmtId="176" fontId="11" fillId="0" borderId="24" xfId="270" applyFont="1" applyBorder="1" applyAlignment="1">
      <alignment horizontal="center" vertical="center" wrapText="1"/>
    </xf>
    <xf numFmtId="176" fontId="11" fillId="0" borderId="18" xfId="270" applyFont="1" applyBorder="1" applyAlignment="1">
      <alignment horizontal="center" vertical="center" wrapText="1"/>
    </xf>
    <xf numFmtId="41" fontId="11" fillId="0" borderId="23" xfId="397" applyFont="1" applyFill="1" applyBorder="1">
      <alignment vertical="center"/>
    </xf>
    <xf numFmtId="3" fontId="11" fillId="0" borderId="24" xfId="0" applyNumberFormat="1" applyFont="1" applyBorder="1" applyAlignment="1">
      <alignment horizontal="right" vertical="center"/>
    </xf>
    <xf numFmtId="41" fontId="11" fillId="0" borderId="0" xfId="397" applyFont="1" applyFill="1" applyAlignment="1"/>
    <xf numFmtId="41" fontId="90" fillId="0" borderId="0" xfId="276" applyNumberFormat="1" applyFont="1" applyAlignment="1">
      <alignment horizontal="right" vertical="center"/>
    </xf>
    <xf numFmtId="41" fontId="90" fillId="0" borderId="0" xfId="216" applyFont="1" applyFill="1" applyBorder="1" applyAlignment="1" applyProtection="1">
      <alignment vertical="center" shrinkToFit="1"/>
      <protection locked="0"/>
    </xf>
    <xf numFmtId="41" fontId="11" fillId="0" borderId="0" xfId="276" applyNumberFormat="1" applyFont="1" applyAlignment="1">
      <alignment horizontal="right" vertical="center"/>
    </xf>
    <xf numFmtId="41" fontId="90" fillId="0" borderId="24" xfId="216" applyFont="1" applyFill="1" applyBorder="1" applyAlignment="1" applyProtection="1">
      <alignment vertical="center" shrinkToFit="1"/>
      <protection locked="0"/>
    </xf>
    <xf numFmtId="41" fontId="11" fillId="0" borderId="24" xfId="276" applyNumberFormat="1" applyFont="1" applyBorder="1" applyAlignment="1">
      <alignment horizontal="right" vertical="center"/>
    </xf>
    <xf numFmtId="41" fontId="92" fillId="0" borderId="23" xfId="436" applyFont="1" applyFill="1" applyBorder="1" applyAlignment="1">
      <alignment vertical="center"/>
    </xf>
    <xf numFmtId="41" fontId="92" fillId="0" borderId="24" xfId="436" applyFont="1" applyFill="1" applyBorder="1" applyAlignment="1">
      <alignment vertical="center"/>
    </xf>
    <xf numFmtId="41" fontId="11" fillId="0" borderId="24" xfId="397" applyFont="1" applyFill="1" applyBorder="1" applyAlignment="1">
      <alignment horizontal="right" vertical="center"/>
    </xf>
    <xf numFmtId="41" fontId="11" fillId="0" borderId="0" xfId="436" applyFont="1" applyFill="1" applyBorder="1" applyAlignment="1">
      <alignment vertical="center"/>
    </xf>
    <xf numFmtId="41" fontId="11" fillId="0" borderId="0" xfId="436" applyFont="1" applyFill="1" applyBorder="1" applyAlignment="1">
      <alignment horizontal="right" vertical="center"/>
    </xf>
    <xf numFmtId="41" fontId="92" fillId="0" borderId="23" xfId="398" applyFont="1" applyFill="1" applyBorder="1" applyAlignment="1" applyProtection="1">
      <alignment horizontal="center" vertical="center"/>
    </xf>
    <xf numFmtId="41" fontId="92" fillId="0" borderId="23" xfId="0" applyNumberFormat="1" applyFont="1" applyBorder="1">
      <alignment vertical="center"/>
    </xf>
    <xf numFmtId="41" fontId="92" fillId="0" borderId="24" xfId="0" applyNumberFormat="1" applyFont="1" applyBorder="1">
      <alignment vertical="center"/>
    </xf>
    <xf numFmtId="41" fontId="85" fillId="0" borderId="0" xfId="0" applyNumberFormat="1" applyFont="1" applyFill="1">
      <alignment vertical="center"/>
    </xf>
    <xf numFmtId="41" fontId="108" fillId="0" borderId="23" xfId="561" applyFont="1" applyFill="1" applyBorder="1" applyAlignment="1" applyProtection="1">
      <alignment vertical="center" shrinkToFit="1"/>
      <protection locked="0"/>
    </xf>
    <xf numFmtId="195" fontId="108" fillId="0" borderId="24" xfId="567" applyNumberFormat="1" applyFont="1" applyBorder="1" applyAlignment="1" applyProtection="1">
      <alignment vertical="center" shrinkToFit="1"/>
      <protection locked="0"/>
    </xf>
    <xf numFmtId="41" fontId="108" fillId="0" borderId="24" xfId="561" applyFont="1" applyFill="1" applyBorder="1" applyAlignment="1" applyProtection="1">
      <alignment vertical="center" shrinkToFit="1"/>
      <protection locked="0"/>
    </xf>
    <xf numFmtId="41" fontId="108" fillId="0" borderId="18" xfId="561" applyFont="1" applyFill="1" applyBorder="1" applyAlignment="1" applyProtection="1">
      <alignment vertical="center" shrinkToFit="1"/>
      <protection locked="0"/>
    </xf>
    <xf numFmtId="41" fontId="108" fillId="0" borderId="17" xfId="561" applyFont="1" applyFill="1" applyBorder="1" applyAlignment="1" applyProtection="1">
      <alignment vertical="center" shrinkToFit="1"/>
      <protection locked="0"/>
    </xf>
    <xf numFmtId="195" fontId="99" fillId="0" borderId="24" xfId="567" applyNumberFormat="1" applyFont="1" applyBorder="1" applyAlignment="1" applyProtection="1">
      <alignment vertical="center" shrinkToFit="1"/>
      <protection locked="0"/>
    </xf>
    <xf numFmtId="41" fontId="122" fillId="0" borderId="0" xfId="0" applyNumberFormat="1" applyFont="1" applyFill="1">
      <alignment vertical="center"/>
    </xf>
    <xf numFmtId="197" fontId="11" fillId="0" borderId="26" xfId="0" applyNumberFormat="1" applyFont="1" applyFill="1" applyBorder="1" applyAlignment="1">
      <alignment vertical="center"/>
    </xf>
    <xf numFmtId="197" fontId="11" fillId="0" borderId="0" xfId="0" applyNumberFormat="1" applyFont="1" applyFill="1" applyBorder="1" applyAlignment="1">
      <alignment vertical="center"/>
    </xf>
    <xf numFmtId="197" fontId="92" fillId="0" borderId="24" xfId="0" applyNumberFormat="1" applyFont="1" applyFill="1" applyBorder="1" applyAlignment="1">
      <alignment vertical="center"/>
    </xf>
    <xf numFmtId="197" fontId="92" fillId="0" borderId="24" xfId="0" applyNumberFormat="1" applyFont="1" applyBorder="1">
      <alignment vertical="center"/>
    </xf>
    <xf numFmtId="197" fontId="11" fillId="0" borderId="0" xfId="0" applyNumberFormat="1" applyFont="1">
      <alignment vertical="center"/>
    </xf>
    <xf numFmtId="197" fontId="11" fillId="0" borderId="20" xfId="0" applyNumberFormat="1" applyFont="1" applyFill="1" applyBorder="1" applyAlignment="1">
      <alignment vertical="center"/>
    </xf>
    <xf numFmtId="197" fontId="11" fillId="0" borderId="22" xfId="0" applyNumberFormat="1" applyFont="1" applyFill="1" applyBorder="1" applyAlignment="1">
      <alignment vertical="center"/>
    </xf>
    <xf numFmtId="197" fontId="11" fillId="0" borderId="22" xfId="0" applyNumberFormat="1" applyFont="1" applyBorder="1">
      <alignment vertical="center"/>
    </xf>
    <xf numFmtId="41" fontId="11" fillId="0" borderId="23" xfId="397" applyFont="1" applyFill="1" applyBorder="1" applyAlignment="1"/>
    <xf numFmtId="41" fontId="11" fillId="0" borderId="24" xfId="397" applyFont="1" applyFill="1" applyBorder="1" applyAlignment="1"/>
    <xf numFmtId="3" fontId="92" fillId="0" borderId="0" xfId="0" applyNumberFormat="1" applyFont="1" applyAlignment="1">
      <alignment horizontal="right" vertical="center"/>
    </xf>
    <xf numFmtId="41" fontId="92" fillId="0" borderId="0" xfId="0" applyNumberFormat="1" applyFont="1" applyAlignment="1">
      <alignment horizontal="right" vertical="center"/>
    </xf>
    <xf numFmtId="3" fontId="92" fillId="0" borderId="23" xfId="0" applyNumberFormat="1" applyFont="1" applyBorder="1" applyAlignment="1">
      <alignment horizontal="right" vertical="center"/>
    </xf>
    <xf numFmtId="41" fontId="92" fillId="0" borderId="24" xfId="0" applyNumberFormat="1" applyFont="1" applyBorder="1" applyAlignment="1">
      <alignment horizontal="right" vertical="center"/>
    </xf>
    <xf numFmtId="41" fontId="91" fillId="0" borderId="23" xfId="0" applyNumberFormat="1" applyFont="1" applyBorder="1" applyAlignment="1">
      <alignment horizontal="right" vertical="center"/>
    </xf>
    <xf numFmtId="41" fontId="91" fillId="0" borderId="24" xfId="0" applyNumberFormat="1" applyFont="1" applyBorder="1" applyAlignment="1">
      <alignment horizontal="right" vertical="center"/>
    </xf>
    <xf numFmtId="41" fontId="11" fillId="0" borderId="24" xfId="0" applyNumberFormat="1" applyFont="1" applyBorder="1">
      <alignment vertical="center"/>
    </xf>
    <xf numFmtId="41" fontId="11" fillId="0" borderId="18" xfId="0" applyNumberFormat="1" applyFont="1" applyBorder="1">
      <alignment vertical="center"/>
    </xf>
    <xf numFmtId="41" fontId="11" fillId="0" borderId="23" xfId="0" applyNumberFormat="1" applyFont="1" applyBorder="1">
      <alignment vertical="center"/>
    </xf>
    <xf numFmtId="197" fontId="99" fillId="0" borderId="26" xfId="0" applyNumberFormat="1" applyFont="1" applyFill="1" applyBorder="1" applyAlignment="1">
      <alignment horizontal="center" vertical="center"/>
    </xf>
    <xf numFmtId="197" fontId="99" fillId="0" borderId="0" xfId="0" applyNumberFormat="1" applyFont="1" applyFill="1" applyBorder="1" applyAlignment="1">
      <alignment horizontal="center" vertical="center"/>
    </xf>
    <xf numFmtId="197" fontId="99" fillId="0" borderId="24" xfId="0" applyNumberFormat="1" applyFont="1" applyBorder="1" applyAlignment="1">
      <alignment horizontal="center" vertical="center" wrapText="1"/>
    </xf>
    <xf numFmtId="197" fontId="92" fillId="0" borderId="24" xfId="0" applyNumberFormat="1" applyFont="1" applyBorder="1" applyAlignment="1">
      <alignment vertical="center" wrapText="1"/>
    </xf>
    <xf numFmtId="197" fontId="92" fillId="0" borderId="18" xfId="0" applyNumberFormat="1" applyFont="1" applyBorder="1">
      <alignment vertical="center"/>
    </xf>
    <xf numFmtId="197" fontId="11" fillId="0" borderId="54" xfId="0" applyNumberFormat="1" applyFont="1" applyFill="1" applyBorder="1" applyAlignment="1">
      <alignment vertical="center"/>
    </xf>
    <xf numFmtId="197" fontId="92" fillId="0" borderId="18" xfId="0" applyNumberFormat="1" applyFont="1" applyFill="1" applyBorder="1" applyAlignment="1">
      <alignment vertical="center" wrapText="1"/>
    </xf>
    <xf numFmtId="197" fontId="99" fillId="0" borderId="20" xfId="0" applyNumberFormat="1" applyFont="1" applyFill="1" applyBorder="1" applyAlignment="1">
      <alignment horizontal="center" vertical="center"/>
    </xf>
    <xf numFmtId="197" fontId="99" fillId="0" borderId="22" xfId="0" applyNumberFormat="1" applyFont="1" applyFill="1" applyBorder="1" applyAlignment="1">
      <alignment horizontal="center" vertical="center"/>
    </xf>
    <xf numFmtId="0" fontId="84" fillId="0" borderId="24" xfId="0" applyFont="1" applyFill="1" applyBorder="1" applyAlignment="1">
      <alignment horizontal="right" vertical="center"/>
    </xf>
    <xf numFmtId="0" fontId="11" fillId="0" borderId="64" xfId="0" applyFont="1" applyFill="1" applyBorder="1" applyAlignment="1">
      <alignment horizontal="center" vertical="center"/>
    </xf>
    <xf numFmtId="0" fontId="11" fillId="0" borderId="59" xfId="0" applyFont="1" applyFill="1" applyBorder="1" applyAlignment="1">
      <alignment horizontal="center" vertical="center" wrapText="1"/>
    </xf>
    <xf numFmtId="0" fontId="11" fillId="0" borderId="59" xfId="0" quotePrefix="1" applyFont="1" applyFill="1" applyBorder="1" applyAlignment="1">
      <alignment horizontal="center" vertical="center" wrapText="1"/>
    </xf>
    <xf numFmtId="0" fontId="11" fillId="0" borderId="64" xfId="0" quotePrefix="1" applyFont="1" applyFill="1" applyBorder="1" applyAlignment="1">
      <alignment horizontal="center" vertical="center" wrapText="1"/>
    </xf>
    <xf numFmtId="0" fontId="92" fillId="0" borderId="65" xfId="0" applyFont="1" applyFill="1" applyBorder="1" applyAlignment="1">
      <alignment horizontal="center" vertical="center" wrapText="1"/>
    </xf>
    <xf numFmtId="41" fontId="108" fillId="0" borderId="66" xfId="0" applyNumberFormat="1" applyFont="1" applyFill="1" applyBorder="1" applyAlignment="1">
      <alignment horizontal="right" vertical="center"/>
    </xf>
    <xf numFmtId="0" fontId="94" fillId="0" borderId="16" xfId="0" applyFont="1" applyFill="1" applyBorder="1" applyAlignment="1">
      <alignment horizontal="center" vertical="center"/>
    </xf>
    <xf numFmtId="41" fontId="99" fillId="0" borderId="0" xfId="0" applyNumberFormat="1" applyFont="1" applyBorder="1" applyAlignment="1">
      <alignment horizontal="right" vertical="center"/>
    </xf>
    <xf numFmtId="41" fontId="94" fillId="0" borderId="22" xfId="0" applyNumberFormat="1" applyFont="1" applyFill="1" applyBorder="1" applyAlignment="1">
      <alignment horizontal="right" vertical="center"/>
    </xf>
    <xf numFmtId="0" fontId="94" fillId="0" borderId="17" xfId="0" applyFont="1" applyFill="1" applyBorder="1" applyAlignment="1">
      <alignment horizontal="center" vertical="center" wrapText="1"/>
    </xf>
    <xf numFmtId="41" fontId="94" fillId="0" borderId="18" xfId="0" applyNumberFormat="1" applyFont="1" applyFill="1" applyBorder="1" applyAlignment="1">
      <alignment horizontal="right" vertical="center"/>
    </xf>
    <xf numFmtId="41" fontId="108" fillId="0" borderId="67" xfId="0" applyNumberFormat="1" applyFont="1" applyFill="1" applyBorder="1" applyAlignment="1">
      <alignment horizontal="right" vertical="center"/>
    </xf>
    <xf numFmtId="41" fontId="108" fillId="0" borderId="68" xfId="0" applyNumberFormat="1" applyFont="1" applyFill="1" applyBorder="1" applyAlignment="1">
      <alignment horizontal="right" vertical="center"/>
    </xf>
    <xf numFmtId="0" fontId="84" fillId="0" borderId="0" xfId="0" applyNumberFormat="1" applyFont="1" applyBorder="1" applyAlignment="1" applyProtection="1">
      <alignment horizontal="left" vertical="center"/>
      <protection locked="0"/>
    </xf>
    <xf numFmtId="0" fontId="88" fillId="0" borderId="0" xfId="0" applyFont="1" applyFill="1" applyAlignment="1">
      <alignment horizontal="left" vertical="top"/>
    </xf>
    <xf numFmtId="0" fontId="83" fillId="0" borderId="0" xfId="0" applyFont="1" applyFill="1" applyBorder="1" applyAlignment="1">
      <alignment horizontal="left" vertical="top"/>
    </xf>
    <xf numFmtId="0" fontId="84" fillId="0" borderId="24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/>
    </xf>
    <xf numFmtId="0" fontId="11" fillId="0" borderId="55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3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84" fillId="0" borderId="0" xfId="0" applyFont="1" applyBorder="1" applyAlignment="1">
      <alignment horizontal="left" vertical="center"/>
    </xf>
    <xf numFmtId="0" fontId="84" fillId="0" borderId="26" xfId="0" applyFont="1" applyBorder="1" applyAlignment="1">
      <alignment horizontal="left" vertical="center" wrapText="1"/>
    </xf>
    <xf numFmtId="0" fontId="83" fillId="0" borderId="0" xfId="0" applyFont="1" applyBorder="1" applyAlignment="1">
      <alignment horizontal="left" vertical="top"/>
    </xf>
    <xf numFmtId="0" fontId="84" fillId="0" borderId="24" xfId="0" applyFont="1" applyBorder="1" applyAlignment="1">
      <alignment horizontal="left" vertical="center"/>
    </xf>
    <xf numFmtId="0" fontId="84" fillId="0" borderId="0" xfId="0" applyFont="1" applyFill="1" applyBorder="1" applyAlignment="1">
      <alignment horizontal="left" vertical="center"/>
    </xf>
    <xf numFmtId="0" fontId="83" fillId="0" borderId="0" xfId="276" applyFont="1" applyFill="1" applyBorder="1" applyAlignment="1">
      <alignment horizontal="left" vertical="top"/>
    </xf>
    <xf numFmtId="0" fontId="11" fillId="0" borderId="52" xfId="0" applyFont="1" applyFill="1" applyBorder="1" applyAlignment="1">
      <alignment horizontal="center" vertical="center"/>
    </xf>
    <xf numFmtId="196" fontId="84" fillId="0" borderId="0" xfId="399" applyNumberFormat="1" applyFont="1" applyAlignment="1" applyProtection="1">
      <alignment horizontal="right" vertical="center"/>
      <protection locked="0"/>
    </xf>
    <xf numFmtId="0" fontId="87" fillId="0" borderId="0" xfId="411" applyFont="1" applyBorder="1" applyAlignment="1" applyProtection="1">
      <alignment horizontal="right"/>
      <protection locked="0"/>
    </xf>
    <xf numFmtId="0" fontId="11" fillId="0" borderId="54" xfId="411" applyFont="1" applyBorder="1" applyAlignment="1" applyProtection="1">
      <alignment horizontal="right" vertical="center" shrinkToFit="1"/>
      <protection locked="0"/>
    </xf>
    <xf numFmtId="0" fontId="11" fillId="0" borderId="55" xfId="411" applyFont="1" applyBorder="1" applyAlignment="1" applyProtection="1">
      <alignment horizontal="right" vertical="center" shrinkToFit="1"/>
      <protection locked="0"/>
    </xf>
    <xf numFmtId="0" fontId="11" fillId="0" borderId="25" xfId="411" applyFont="1" applyBorder="1" applyAlignment="1" applyProtection="1">
      <alignment horizontal="center" vertical="center" shrinkToFit="1"/>
      <protection locked="0"/>
    </xf>
    <xf numFmtId="0" fontId="11" fillId="0" borderId="26" xfId="411" applyFont="1" applyBorder="1" applyAlignment="1" applyProtection="1">
      <alignment horizontal="center" vertical="center" shrinkToFit="1"/>
      <protection locked="0"/>
    </xf>
    <xf numFmtId="0" fontId="11" fillId="0" borderId="20" xfId="411" applyFont="1" applyBorder="1" applyAlignment="1" applyProtection="1">
      <alignment horizontal="center" vertical="center" shrinkToFit="1"/>
      <protection locked="0"/>
    </xf>
    <xf numFmtId="0" fontId="11" fillId="0" borderId="53" xfId="411" applyFont="1" applyBorder="1" applyAlignment="1" applyProtection="1">
      <alignment horizontal="center" vertical="center" shrinkToFit="1"/>
      <protection locked="0"/>
    </xf>
    <xf numFmtId="0" fontId="11" fillId="0" borderId="54" xfId="411" applyFont="1" applyBorder="1" applyAlignment="1" applyProtection="1">
      <alignment horizontal="center" vertical="center" shrinkToFit="1"/>
      <protection locked="0"/>
    </xf>
    <xf numFmtId="0" fontId="11" fillId="0" borderId="0" xfId="411" applyFont="1" applyBorder="1" applyAlignment="1" applyProtection="1">
      <alignment horizontal="left" vertical="center" shrinkToFit="1"/>
      <protection locked="0"/>
    </xf>
    <xf numFmtId="0" fontId="11" fillId="0" borderId="22" xfId="411" applyFont="1" applyBorder="1" applyAlignment="1" applyProtection="1">
      <alignment horizontal="left" vertical="center" shrinkToFit="1"/>
      <protection locked="0"/>
    </xf>
    <xf numFmtId="196" fontId="11" fillId="0" borderId="8" xfId="411" applyNumberFormat="1" applyFont="1" applyBorder="1" applyAlignment="1" applyProtection="1">
      <alignment horizontal="center" vertical="center" shrinkToFit="1"/>
      <protection locked="0"/>
    </xf>
    <xf numFmtId="196" fontId="11" fillId="0" borderId="19" xfId="411" applyNumberFormat="1" applyFont="1" applyBorder="1" applyAlignment="1" applyProtection="1">
      <alignment horizontal="center" vertical="center" shrinkToFit="1"/>
      <protection locked="0"/>
    </xf>
    <xf numFmtId="0" fontId="11" fillId="0" borderId="0" xfId="411" applyFont="1" applyBorder="1" applyAlignment="1" applyProtection="1">
      <alignment horizontal="center" vertical="center" shrinkToFit="1"/>
      <protection locked="0"/>
    </xf>
    <xf numFmtId="0" fontId="11" fillId="0" borderId="22" xfId="411" applyFont="1" applyBorder="1" applyAlignment="1" applyProtection="1">
      <alignment horizontal="center" vertical="center" shrinkToFit="1"/>
      <protection locked="0"/>
    </xf>
    <xf numFmtId="0" fontId="11" fillId="0" borderId="17" xfId="411" applyFont="1" applyBorder="1" applyAlignment="1" applyProtection="1">
      <alignment horizontal="center" vertical="center" shrinkToFit="1"/>
      <protection locked="0"/>
    </xf>
    <xf numFmtId="0" fontId="11" fillId="0" borderId="23" xfId="411" applyFont="1" applyBorder="1" applyAlignment="1" applyProtection="1">
      <alignment horizontal="center" vertical="center" shrinkToFit="1"/>
      <protection locked="0"/>
    </xf>
    <xf numFmtId="196" fontId="11" fillId="0" borderId="53" xfId="411" applyNumberFormat="1" applyFont="1" applyBorder="1" applyAlignment="1" applyProtection="1">
      <alignment horizontal="center" vertical="center" shrinkToFit="1"/>
      <protection locked="0"/>
    </xf>
    <xf numFmtId="196" fontId="11" fillId="0" borderId="21" xfId="411" applyNumberFormat="1" applyFont="1" applyBorder="1" applyAlignment="1" applyProtection="1">
      <alignment horizontal="center" vertical="center" shrinkToFit="1"/>
      <protection locked="0"/>
    </xf>
    <xf numFmtId="196" fontId="11" fillId="0" borderId="16" xfId="411" applyNumberFormat="1" applyFont="1" applyBorder="1" applyAlignment="1" applyProtection="1">
      <alignment horizontal="center" vertical="center" shrinkToFit="1"/>
      <protection locked="0"/>
    </xf>
    <xf numFmtId="0" fontId="11" fillId="0" borderId="55" xfId="411" applyFont="1" applyFill="1" applyBorder="1" applyAlignment="1" applyProtection="1">
      <alignment horizontal="center" vertical="center" shrinkToFit="1"/>
    </xf>
    <xf numFmtId="0" fontId="11" fillId="0" borderId="18" xfId="411" applyFont="1" applyFill="1" applyBorder="1" applyAlignment="1" applyProtection="1">
      <alignment horizontal="center" vertical="center" shrinkToFit="1"/>
    </xf>
    <xf numFmtId="0" fontId="11" fillId="0" borderId="24" xfId="411" applyFont="1" applyBorder="1" applyAlignment="1" applyProtection="1">
      <alignment horizontal="left" vertical="center" shrinkToFit="1"/>
      <protection locked="0"/>
    </xf>
    <xf numFmtId="0" fontId="11" fillId="0" borderId="18" xfId="411" applyFont="1" applyBorder="1" applyAlignment="1" applyProtection="1">
      <alignment horizontal="left" vertical="center" shrinkToFit="1"/>
      <protection locked="0"/>
    </xf>
    <xf numFmtId="0" fontId="11" fillId="0" borderId="22" xfId="411" applyFont="1" applyFill="1" applyBorder="1" applyAlignment="1" applyProtection="1">
      <alignment horizontal="center" vertical="center" shrinkToFit="1"/>
    </xf>
    <xf numFmtId="196" fontId="84" fillId="0" borderId="0" xfId="0" applyNumberFormat="1" applyFont="1" applyBorder="1" applyAlignment="1" applyProtection="1">
      <alignment horizontal="left" vertical="center"/>
      <protection locked="0"/>
    </xf>
    <xf numFmtId="200" fontId="11" fillId="0" borderId="0" xfId="397" applyNumberFormat="1" applyFont="1" applyFill="1" applyBorder="1" applyAlignment="1">
      <alignment horizontal="center" vertical="center" wrapText="1"/>
    </xf>
    <xf numFmtId="0" fontId="11" fillId="0" borderId="56" xfId="0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/>
    </xf>
    <xf numFmtId="0" fontId="11" fillId="0" borderId="51" xfId="0" applyFont="1" applyFill="1" applyBorder="1" applyAlignment="1">
      <alignment horizontal="center" vertical="center"/>
    </xf>
    <xf numFmtId="176" fontId="11" fillId="0" borderId="54" xfId="270" applyFont="1" applyFill="1" applyBorder="1" applyAlignment="1">
      <alignment horizontal="center" vertical="center" wrapText="1"/>
    </xf>
    <xf numFmtId="176" fontId="11" fillId="0" borderId="55" xfId="270" applyFont="1" applyFill="1" applyBorder="1" applyAlignment="1">
      <alignment horizontal="center" vertical="center" wrapText="1"/>
    </xf>
    <xf numFmtId="176" fontId="11" fillId="0" borderId="0" xfId="270" applyFont="1" applyFill="1" applyBorder="1" applyAlignment="1">
      <alignment horizontal="center" vertical="center" wrapText="1"/>
    </xf>
    <xf numFmtId="176" fontId="11" fillId="0" borderId="22" xfId="27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200" fontId="11" fillId="0" borderId="54" xfId="397" applyNumberFormat="1" applyFont="1" applyFill="1" applyBorder="1" applyAlignment="1">
      <alignment horizontal="center" vertical="center" wrapText="1"/>
    </xf>
    <xf numFmtId="200" fontId="92" fillId="0" borderId="0" xfId="397" applyNumberFormat="1" applyFont="1" applyFill="1" applyBorder="1" applyAlignment="1">
      <alignment horizontal="center" vertical="center" wrapText="1"/>
    </xf>
    <xf numFmtId="200" fontId="92" fillId="0" borderId="24" xfId="397" applyNumberFormat="1" applyFont="1" applyFill="1" applyBorder="1" applyAlignment="1">
      <alignment horizontal="center" vertical="center" wrapText="1"/>
    </xf>
    <xf numFmtId="176" fontId="11" fillId="0" borderId="52" xfId="270" applyFont="1" applyFill="1" applyBorder="1" applyAlignment="1">
      <alignment horizontal="center" vertical="center" wrapText="1"/>
    </xf>
    <xf numFmtId="0" fontId="11" fillId="0" borderId="28" xfId="369" applyFont="1" applyFill="1" applyBorder="1" applyAlignment="1">
      <alignment horizontal="center" vertical="center" wrapText="1"/>
    </xf>
    <xf numFmtId="0" fontId="11" fillId="0" borderId="27" xfId="369" applyFont="1" applyFill="1" applyBorder="1" applyAlignment="1">
      <alignment horizontal="center" vertical="center" wrapText="1"/>
    </xf>
    <xf numFmtId="0" fontId="11" fillId="0" borderId="4" xfId="369" applyFont="1" applyFill="1" applyBorder="1" applyAlignment="1">
      <alignment horizontal="center" vertical="center" wrapText="1"/>
    </xf>
    <xf numFmtId="0" fontId="11" fillId="0" borderId="51" xfId="369" applyFont="1" applyFill="1" applyBorder="1" applyAlignment="1">
      <alignment horizontal="center" vertical="center" wrapText="1"/>
    </xf>
    <xf numFmtId="0" fontId="11" fillId="0" borderId="46" xfId="369" applyFont="1" applyFill="1" applyBorder="1" applyAlignment="1">
      <alignment horizontal="center" vertical="center" wrapText="1"/>
    </xf>
    <xf numFmtId="0" fontId="84" fillId="0" borderId="0" xfId="408" applyNumberFormat="1" applyFont="1" applyBorder="1" applyAlignment="1" applyProtection="1">
      <alignment horizontal="left"/>
      <protection locked="0"/>
    </xf>
    <xf numFmtId="0" fontId="84" fillId="0" borderId="0" xfId="408" applyNumberFormat="1" applyFont="1" applyBorder="1" applyAlignment="1" applyProtection="1">
      <alignment horizontal="left" vertical="center"/>
      <protection locked="0"/>
    </xf>
    <xf numFmtId="0" fontId="84" fillId="0" borderId="0" xfId="408" applyNumberFormat="1" applyFont="1" applyBorder="1" applyAlignment="1" applyProtection="1">
      <alignment vertical="center"/>
      <protection locked="0"/>
    </xf>
    <xf numFmtId="0" fontId="84" fillId="0" borderId="0" xfId="408" applyFont="1" applyBorder="1" applyAlignment="1" applyProtection="1">
      <alignment vertical="center"/>
      <protection locked="0"/>
    </xf>
    <xf numFmtId="196" fontId="11" fillId="0" borderId="19" xfId="408" applyNumberFormat="1" applyFont="1" applyBorder="1" applyAlignment="1" applyProtection="1">
      <alignment horizontal="center" vertical="center"/>
      <protection locked="0"/>
    </xf>
    <xf numFmtId="196" fontId="11" fillId="0" borderId="56" xfId="408" applyNumberFormat="1" applyFont="1" applyBorder="1" applyAlignment="1" applyProtection="1">
      <alignment horizontal="center" vertical="center"/>
      <protection locked="0"/>
    </xf>
    <xf numFmtId="196" fontId="11" fillId="0" borderId="53" xfId="408" applyNumberFormat="1" applyFont="1" applyBorder="1" applyAlignment="1" applyProtection="1">
      <alignment horizontal="center" vertical="center"/>
      <protection locked="0"/>
    </xf>
    <xf numFmtId="196" fontId="11" fillId="0" borderId="17" xfId="408" applyNumberFormat="1" applyFont="1" applyBorder="1" applyAlignment="1" applyProtection="1">
      <alignment horizontal="center" vertical="center"/>
      <protection locked="0"/>
    </xf>
    <xf numFmtId="196" fontId="11" fillId="0" borderId="23" xfId="408" applyNumberFormat="1" applyFont="1" applyBorder="1" applyAlignment="1" applyProtection="1">
      <alignment horizontal="center" vertical="center"/>
      <protection locked="0"/>
    </xf>
    <xf numFmtId="0" fontId="83" fillId="0" borderId="0" xfId="408" applyFont="1" applyBorder="1" applyAlignment="1" applyProtection="1">
      <alignment horizontal="left" vertical="top"/>
      <protection locked="0"/>
    </xf>
    <xf numFmtId="0" fontId="84" fillId="0" borderId="0" xfId="408" applyFont="1" applyBorder="1" applyAlignment="1" applyProtection="1">
      <alignment horizontal="right"/>
      <protection locked="0"/>
    </xf>
    <xf numFmtId="0" fontId="85" fillId="0" borderId="0" xfId="408" applyFont="1" applyBorder="1" applyAlignment="1" applyProtection="1">
      <alignment horizontal="right"/>
      <protection locked="0"/>
    </xf>
    <xf numFmtId="196" fontId="11" fillId="0" borderId="8" xfId="408" applyNumberFormat="1" applyFont="1" applyBorder="1" applyAlignment="1" applyProtection="1">
      <alignment horizontal="center" vertical="center"/>
      <protection locked="0"/>
    </xf>
    <xf numFmtId="196" fontId="11" fillId="0" borderId="25" xfId="408" applyNumberFormat="1" applyFont="1" applyBorder="1" applyAlignment="1" applyProtection="1">
      <alignment horizontal="center" vertical="center"/>
      <protection locked="0"/>
    </xf>
    <xf numFmtId="196" fontId="11" fillId="0" borderId="26" xfId="408" applyNumberFormat="1" applyFont="1" applyBorder="1" applyAlignment="1" applyProtection="1">
      <alignment horizontal="center" vertical="center"/>
      <protection locked="0"/>
    </xf>
    <xf numFmtId="196" fontId="11" fillId="0" borderId="54" xfId="408" applyNumberFormat="1" applyFont="1" applyBorder="1" applyAlignment="1" applyProtection="1">
      <alignment horizontal="center" vertical="center"/>
      <protection locked="0"/>
    </xf>
    <xf numFmtId="196" fontId="11" fillId="0" borderId="24" xfId="408" applyNumberFormat="1" applyFont="1" applyBorder="1" applyAlignment="1" applyProtection="1">
      <alignment horizontal="center" vertical="center"/>
      <protection locked="0"/>
    </xf>
    <xf numFmtId="196" fontId="11" fillId="0" borderId="18" xfId="408" applyNumberFormat="1" applyFont="1" applyBorder="1" applyAlignment="1" applyProtection="1">
      <alignment horizontal="center" vertical="center"/>
      <protection locked="0"/>
    </xf>
    <xf numFmtId="0" fontId="84" fillId="0" borderId="23" xfId="0" applyFont="1" applyFill="1" applyBorder="1" applyAlignment="1">
      <alignment horizontal="left" vertical="center"/>
    </xf>
    <xf numFmtId="0" fontId="83" fillId="0" borderId="43" xfId="0" applyFont="1" applyFill="1" applyBorder="1" applyAlignment="1">
      <alignment horizontal="left" vertical="top"/>
    </xf>
    <xf numFmtId="0" fontId="83" fillId="0" borderId="40" xfId="0" applyFont="1" applyFill="1" applyBorder="1" applyAlignment="1">
      <alignment horizontal="left" vertical="top"/>
    </xf>
    <xf numFmtId="0" fontId="83" fillId="0" borderId="44" xfId="0" applyFont="1" applyFill="1" applyBorder="1" applyAlignment="1">
      <alignment horizontal="left" vertical="top"/>
    </xf>
    <xf numFmtId="0" fontId="11" fillId="0" borderId="42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/>
    </xf>
    <xf numFmtId="0" fontId="11" fillId="0" borderId="47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11" fillId="0" borderId="46" xfId="0" applyFont="1" applyFill="1" applyBorder="1" applyAlignment="1">
      <alignment horizontal="center" vertical="center" wrapText="1"/>
    </xf>
    <xf numFmtId="0" fontId="11" fillId="0" borderId="52" xfId="0" applyFont="1" applyFill="1" applyBorder="1">
      <alignment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196" fontId="11" fillId="0" borderId="17" xfId="403" applyNumberFormat="1" applyFont="1" applyBorder="1" applyAlignment="1" applyProtection="1">
      <alignment horizontal="center" vertical="center" shrinkToFit="1"/>
      <protection locked="0"/>
    </xf>
    <xf numFmtId="196" fontId="11" fillId="0" borderId="56" xfId="403" applyNumberFormat="1" applyFont="1" applyBorder="1" applyAlignment="1" applyProtection="1">
      <alignment horizontal="center" vertical="center" shrinkToFit="1"/>
      <protection locked="0"/>
    </xf>
    <xf numFmtId="196" fontId="11" fillId="0" borderId="53" xfId="403" applyNumberFormat="1" applyFont="1" applyBorder="1" applyAlignment="1" applyProtection="1">
      <alignment horizontal="center" vertical="center" shrinkToFit="1"/>
      <protection locked="0"/>
    </xf>
    <xf numFmtId="0" fontId="83" fillId="0" borderId="0" xfId="403" applyFont="1" applyBorder="1" applyAlignment="1" applyProtection="1">
      <alignment horizontal="left" vertical="center"/>
      <protection locked="0"/>
    </xf>
    <xf numFmtId="0" fontId="83" fillId="0" borderId="0" xfId="403" applyFont="1" applyBorder="1" applyAlignment="1" applyProtection="1">
      <alignment horizontal="left" vertical="center" shrinkToFit="1"/>
      <protection locked="0"/>
    </xf>
    <xf numFmtId="0" fontId="84" fillId="0" borderId="0" xfId="403" applyFont="1" applyBorder="1" applyAlignment="1" applyProtection="1">
      <alignment vertical="center" shrinkToFit="1"/>
      <protection locked="0"/>
    </xf>
    <xf numFmtId="196" fontId="11" fillId="0" borderId="8" xfId="403" applyNumberFormat="1" applyFont="1" applyBorder="1" applyAlignment="1" applyProtection="1">
      <alignment horizontal="center" vertical="center" shrinkToFit="1"/>
      <protection locked="0"/>
    </xf>
    <xf numFmtId="196" fontId="11" fillId="0" borderId="47" xfId="403" applyNumberFormat="1" applyFont="1" applyBorder="1" applyAlignment="1" applyProtection="1">
      <alignment horizontal="center" vertical="center" shrinkToFit="1"/>
      <protection locked="0"/>
    </xf>
    <xf numFmtId="196" fontId="11" fillId="0" borderId="51" xfId="403" applyNumberFormat="1" applyFont="1" applyBorder="1" applyAlignment="1" applyProtection="1">
      <alignment horizontal="center" vertical="center" shrinkToFit="1"/>
      <protection locked="0"/>
    </xf>
    <xf numFmtId="196" fontId="11" fillId="23" borderId="8" xfId="403" applyNumberFormat="1" applyFont="1" applyFill="1" applyBorder="1" applyAlignment="1" applyProtection="1">
      <alignment horizontal="center" vertical="center" shrinkToFit="1"/>
      <protection locked="0"/>
    </xf>
    <xf numFmtId="196" fontId="90" fillId="23" borderId="8" xfId="403" applyNumberFormat="1" applyFont="1" applyFill="1" applyBorder="1" applyAlignment="1" applyProtection="1">
      <alignment horizontal="center" vertical="center"/>
      <protection locked="0"/>
    </xf>
    <xf numFmtId="0" fontId="90" fillId="0" borderId="8" xfId="403" applyFont="1" applyBorder="1" applyAlignment="1">
      <alignment horizontal="center" vertical="center"/>
    </xf>
    <xf numFmtId="196" fontId="11" fillId="0" borderId="19" xfId="403" applyNumberFormat="1" applyFont="1" applyBorder="1" applyAlignment="1" applyProtection="1">
      <alignment horizontal="center" vertical="center" shrinkToFit="1"/>
      <protection locked="0"/>
    </xf>
    <xf numFmtId="196" fontId="11" fillId="0" borderId="23" xfId="403" applyNumberFormat="1" applyFont="1" applyBorder="1" applyAlignment="1" applyProtection="1">
      <alignment horizontal="center" vertical="center" shrinkToFit="1"/>
      <protection locked="0"/>
    </xf>
    <xf numFmtId="0" fontId="109" fillId="27" borderId="0" xfId="403" applyFont="1" applyFill="1" applyBorder="1" applyAlignment="1" applyProtection="1">
      <alignment horizontal="left" vertical="center" shrinkToFit="1"/>
      <protection locked="0"/>
    </xf>
    <xf numFmtId="196" fontId="90" fillId="23" borderId="8" xfId="403" applyNumberFormat="1" applyFont="1" applyFill="1" applyBorder="1" applyAlignment="1" applyProtection="1">
      <alignment horizontal="center" vertical="center" wrapText="1"/>
      <protection locked="0"/>
    </xf>
    <xf numFmtId="0" fontId="90" fillId="0" borderId="8" xfId="403" applyFont="1" applyBorder="1" applyAlignment="1">
      <alignment horizontal="center" vertical="center" wrapText="1"/>
    </xf>
    <xf numFmtId="196" fontId="11" fillId="0" borderId="55" xfId="403" applyNumberFormat="1" applyFont="1" applyFill="1" applyBorder="1" applyAlignment="1" applyProtection="1">
      <alignment horizontal="center" vertical="center"/>
      <protection locked="0"/>
    </xf>
    <xf numFmtId="196" fontId="11" fillId="0" borderId="22" xfId="403" applyNumberFormat="1" applyFont="1" applyFill="1" applyBorder="1" applyAlignment="1" applyProtection="1">
      <alignment horizontal="center" vertical="center"/>
      <protection locked="0"/>
    </xf>
    <xf numFmtId="196" fontId="11" fillId="0" borderId="18" xfId="403" applyNumberFormat="1" applyFont="1" applyFill="1" applyBorder="1" applyAlignment="1" applyProtection="1">
      <alignment horizontal="center" vertical="center"/>
      <protection locked="0"/>
    </xf>
    <xf numFmtId="196" fontId="11" fillId="0" borderId="25" xfId="403" applyNumberFormat="1" applyFont="1" applyBorder="1" applyAlignment="1" applyProtection="1">
      <alignment horizontal="center" vertical="center" shrinkToFit="1"/>
      <protection locked="0"/>
    </xf>
    <xf numFmtId="196" fontId="11" fillId="0" borderId="20" xfId="403" applyNumberFormat="1" applyFont="1" applyBorder="1" applyAlignment="1" applyProtection="1">
      <alignment horizontal="center" vertical="center" shrinkToFit="1"/>
      <protection locked="0"/>
    </xf>
    <xf numFmtId="196" fontId="11" fillId="0" borderId="21" xfId="403" applyNumberFormat="1" applyFont="1" applyBorder="1" applyAlignment="1" applyProtection="1">
      <alignment horizontal="center" vertical="center" shrinkToFit="1"/>
      <protection locked="0"/>
    </xf>
    <xf numFmtId="196" fontId="11" fillId="0" borderId="22" xfId="403" applyNumberFormat="1" applyFont="1" applyBorder="1" applyAlignment="1" applyProtection="1">
      <alignment horizontal="center" vertical="center" shrinkToFit="1"/>
      <protection locked="0"/>
    </xf>
    <xf numFmtId="196" fontId="11" fillId="0" borderId="18" xfId="403" applyNumberFormat="1" applyFont="1" applyBorder="1" applyAlignment="1" applyProtection="1">
      <alignment horizontal="center" vertical="center" shrinkToFit="1"/>
      <protection locked="0"/>
    </xf>
    <xf numFmtId="196" fontId="11" fillId="23" borderId="8" xfId="403" applyNumberFormat="1" applyFont="1" applyFill="1" applyBorder="1" applyAlignment="1" applyProtection="1">
      <alignment horizontal="center" vertical="center" wrapText="1" shrinkToFit="1"/>
      <protection locked="0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8" xfId="367" applyFont="1" applyFill="1" applyBorder="1" applyAlignment="1">
      <alignment horizontal="center" vertical="center" wrapText="1"/>
    </xf>
    <xf numFmtId="0" fontId="11" fillId="0" borderId="54" xfId="0" applyFont="1" applyFill="1" applyBorder="1" applyAlignment="1">
      <alignment horizontal="center" vertical="center" wrapText="1"/>
    </xf>
    <xf numFmtId="0" fontId="11" fillId="0" borderId="55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176" fontId="11" fillId="0" borderId="52" xfId="270" applyFont="1" applyFill="1" applyBorder="1" applyAlignment="1">
      <alignment horizontal="center" vertical="center"/>
    </xf>
    <xf numFmtId="176" fontId="11" fillId="0" borderId="55" xfId="270" applyFont="1" applyFill="1" applyBorder="1" applyAlignment="1">
      <alignment horizontal="center" vertical="center"/>
    </xf>
    <xf numFmtId="0" fontId="11" fillId="27" borderId="28" xfId="0" applyFont="1" applyFill="1" applyBorder="1" applyAlignment="1">
      <alignment horizontal="center" vertical="center" wrapText="1"/>
    </xf>
    <xf numFmtId="0" fontId="11" fillId="27" borderId="4" xfId="0" applyFont="1" applyFill="1" applyBorder="1" applyAlignment="1">
      <alignment horizontal="center" vertical="center"/>
    </xf>
    <xf numFmtId="0" fontId="11" fillId="27" borderId="27" xfId="0" applyFont="1" applyFill="1" applyBorder="1" applyAlignment="1">
      <alignment horizontal="center" vertical="center"/>
    </xf>
    <xf numFmtId="0" fontId="11" fillId="27" borderId="4" xfId="0" applyFont="1" applyFill="1" applyBorder="1" applyAlignment="1">
      <alignment horizontal="center" vertical="center" wrapText="1"/>
    </xf>
    <xf numFmtId="0" fontId="11" fillId="27" borderId="2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84" fillId="0" borderId="24" xfId="0" applyFont="1" applyFill="1" applyBorder="1" applyAlignment="1">
      <alignment horizontal="right" vertical="center"/>
    </xf>
    <xf numFmtId="0" fontId="84" fillId="0" borderId="0" xfId="0" applyFont="1" applyBorder="1" applyAlignment="1" applyProtection="1">
      <alignment horizontal="left" vertical="center"/>
      <protection locked="0"/>
    </xf>
    <xf numFmtId="177" fontId="11" fillId="0" borderId="56" xfId="269" applyNumberFormat="1" applyFont="1" applyFill="1" applyBorder="1" applyAlignment="1">
      <alignment horizontal="center" vertical="center" wrapText="1"/>
    </xf>
    <xf numFmtId="177" fontId="11" fillId="0" borderId="8" xfId="269" applyNumberFormat="1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left" vertical="center" wrapText="1"/>
    </xf>
    <xf numFmtId="0" fontId="11" fillId="0" borderId="8" xfId="270" applyNumberFormat="1" applyFont="1" applyFill="1" applyBorder="1" applyAlignment="1">
      <alignment horizontal="center" vertical="center" wrapText="1"/>
    </xf>
    <xf numFmtId="177" fontId="11" fillId="0" borderId="33" xfId="368" applyNumberFormat="1" applyFont="1" applyFill="1" applyBorder="1" applyAlignment="1">
      <alignment horizontal="center" vertical="center" wrapText="1"/>
    </xf>
    <xf numFmtId="177" fontId="11" fillId="0" borderId="23" xfId="368" applyNumberFormat="1" applyFont="1" applyFill="1" applyBorder="1" applyAlignment="1">
      <alignment horizontal="center" vertical="center" wrapText="1"/>
    </xf>
    <xf numFmtId="177" fontId="11" fillId="0" borderId="20" xfId="368" applyNumberFormat="1" applyFont="1" applyFill="1" applyBorder="1" applyAlignment="1">
      <alignment horizontal="center" vertical="center" wrapText="1"/>
    </xf>
    <xf numFmtId="177" fontId="11" fillId="0" borderId="19" xfId="368" applyNumberFormat="1" applyFont="1" applyFill="1" applyBorder="1" applyAlignment="1">
      <alignment horizontal="center" vertical="center" wrapText="1"/>
    </xf>
    <xf numFmtId="177" fontId="11" fillId="0" borderId="8" xfId="368" applyNumberFormat="1" applyFont="1" applyFill="1" applyBorder="1" applyAlignment="1">
      <alignment horizontal="center" vertical="center" wrapText="1"/>
    </xf>
    <xf numFmtId="177" fontId="11" fillId="0" borderId="25" xfId="269" applyNumberFormat="1" applyFont="1" applyFill="1" applyBorder="1" applyAlignment="1">
      <alignment horizontal="center" vertical="center" wrapText="1"/>
    </xf>
    <xf numFmtId="177" fontId="11" fillId="0" borderId="26" xfId="269" applyNumberFormat="1" applyFont="1" applyFill="1" applyBorder="1" applyAlignment="1">
      <alignment horizontal="center" vertical="center" wrapText="1"/>
    </xf>
    <xf numFmtId="177" fontId="11" fillId="0" borderId="52" xfId="270" applyNumberFormat="1" applyFont="1" applyFill="1" applyBorder="1" applyAlignment="1">
      <alignment horizontal="center" vertical="center" wrapText="1"/>
    </xf>
    <xf numFmtId="177" fontId="11" fillId="0" borderId="8" xfId="270" applyNumberFormat="1" applyFont="1" applyFill="1" applyBorder="1" applyAlignment="1">
      <alignment horizontal="center" vertical="center" wrapText="1"/>
    </xf>
    <xf numFmtId="177" fontId="11" fillId="0" borderId="19" xfId="270" applyNumberFormat="1" applyFont="1" applyFill="1" applyBorder="1" applyAlignment="1">
      <alignment horizontal="center" vertical="center" wrapText="1"/>
    </xf>
    <xf numFmtId="177" fontId="11" fillId="0" borderId="28" xfId="269" applyNumberFormat="1" applyFont="1" applyFill="1" applyBorder="1" applyAlignment="1">
      <alignment horizontal="center" vertical="center" wrapText="1"/>
    </xf>
    <xf numFmtId="177" fontId="11" fillId="0" borderId="16" xfId="269" applyNumberFormat="1" applyFont="1" applyFill="1" applyBorder="1" applyAlignment="1">
      <alignment horizontal="center" vertical="center" wrapText="1"/>
    </xf>
    <xf numFmtId="177" fontId="11" fillId="0" borderId="17" xfId="269" applyNumberFormat="1" applyFont="1" applyFill="1" applyBorder="1" applyAlignment="1">
      <alignment horizontal="center" vertical="center" wrapText="1"/>
    </xf>
    <xf numFmtId="177" fontId="11" fillId="0" borderId="33" xfId="270" applyNumberFormat="1" applyFont="1" applyFill="1" applyBorder="1" applyAlignment="1">
      <alignment horizontal="center" vertical="center" wrapText="1"/>
    </xf>
    <xf numFmtId="177" fontId="11" fillId="0" borderId="17" xfId="270" applyNumberFormat="1" applyFont="1" applyFill="1" applyBorder="1" applyAlignment="1">
      <alignment horizontal="center" vertical="center" wrapText="1"/>
    </xf>
    <xf numFmtId="0" fontId="11" fillId="0" borderId="27" xfId="270" applyNumberFormat="1" applyFont="1" applyFill="1" applyBorder="1" applyAlignment="1">
      <alignment horizontal="center" vertical="center" wrapText="1"/>
    </xf>
    <xf numFmtId="177" fontId="11" fillId="0" borderId="17" xfId="368" applyNumberFormat="1" applyFont="1" applyFill="1" applyBorder="1" applyAlignment="1">
      <alignment horizontal="center" vertical="center" wrapText="1"/>
    </xf>
    <xf numFmtId="194" fontId="11" fillId="0" borderId="21" xfId="269" applyNumberFormat="1" applyFont="1" applyFill="1" applyBorder="1" applyAlignment="1">
      <alignment horizontal="center" vertical="center" wrapText="1"/>
    </xf>
    <xf numFmtId="194" fontId="11" fillId="0" borderId="0" xfId="269" applyNumberFormat="1" applyFont="1" applyFill="1" applyBorder="1" applyAlignment="1">
      <alignment horizontal="center" vertical="center"/>
    </xf>
    <xf numFmtId="194" fontId="11" fillId="0" borderId="22" xfId="269" applyNumberFormat="1" applyFont="1" applyFill="1" applyBorder="1" applyAlignment="1">
      <alignment horizontal="center" vertical="center"/>
    </xf>
    <xf numFmtId="177" fontId="11" fillId="0" borderId="4" xfId="269" applyNumberFormat="1" applyFont="1" applyFill="1" applyBorder="1" applyAlignment="1">
      <alignment horizontal="center" vertical="center"/>
    </xf>
    <xf numFmtId="177" fontId="11" fillId="0" borderId="27" xfId="269" applyNumberFormat="1" applyFont="1" applyFill="1" applyBorder="1" applyAlignment="1">
      <alignment horizontal="center" vertical="center"/>
    </xf>
    <xf numFmtId="177" fontId="11" fillId="0" borderId="33" xfId="269" applyNumberFormat="1" applyFont="1" applyFill="1" applyBorder="1" applyAlignment="1">
      <alignment horizontal="center" vertical="center" wrapText="1"/>
    </xf>
    <xf numFmtId="177" fontId="11" fillId="0" borderId="19" xfId="269" applyNumberFormat="1" applyFont="1" applyFill="1" applyBorder="1" applyAlignment="1">
      <alignment horizontal="center" vertical="center" wrapText="1"/>
    </xf>
    <xf numFmtId="0" fontId="11" fillId="0" borderId="59" xfId="0" applyFont="1" applyFill="1" applyBorder="1" applyAlignment="1">
      <alignment horizontal="center" vertical="center"/>
    </xf>
    <xf numFmtId="0" fontId="11" fillId="0" borderId="60" xfId="0" applyFont="1" applyFill="1" applyBorder="1" applyAlignment="1">
      <alignment horizontal="center" vertical="center"/>
    </xf>
    <xf numFmtId="177" fontId="90" fillId="0" borderId="53" xfId="269" applyNumberFormat="1" applyFont="1" applyFill="1" applyBorder="1" applyAlignment="1">
      <alignment horizontal="center" vertical="center" wrapText="1"/>
    </xf>
    <xf numFmtId="177" fontId="90" fillId="0" borderId="55" xfId="269" applyNumberFormat="1" applyFont="1" applyFill="1" applyBorder="1" applyAlignment="1">
      <alignment horizontal="center" vertical="center" wrapText="1"/>
    </xf>
    <xf numFmtId="177" fontId="90" fillId="0" borderId="16" xfId="269" applyNumberFormat="1" applyFont="1" applyFill="1" applyBorder="1" applyAlignment="1">
      <alignment horizontal="center" vertical="center" wrapText="1"/>
    </xf>
    <xf numFmtId="177" fontId="90" fillId="0" borderId="17" xfId="269" applyNumberFormat="1" applyFont="1" applyFill="1" applyBorder="1" applyAlignment="1">
      <alignment horizontal="center" vertical="center" wrapText="1"/>
    </xf>
    <xf numFmtId="177" fontId="90" fillId="0" borderId="56" xfId="269" applyNumberFormat="1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177" fontId="90" fillId="0" borderId="56" xfId="269" applyNumberFormat="1" applyFont="1" applyFill="1" applyBorder="1" applyAlignment="1">
      <alignment horizontal="center" vertical="center"/>
    </xf>
    <xf numFmtId="177" fontId="90" fillId="0" borderId="17" xfId="269" applyNumberFormat="1" applyFont="1" applyFill="1" applyBorder="1" applyAlignment="1">
      <alignment horizontal="center" vertical="center"/>
    </xf>
    <xf numFmtId="177" fontId="90" fillId="0" borderId="51" xfId="269" applyNumberFormat="1" applyFont="1" applyFill="1" applyBorder="1" applyAlignment="1">
      <alignment horizontal="center" vertical="center" wrapText="1"/>
    </xf>
    <xf numFmtId="177" fontId="90" fillId="0" borderId="46" xfId="269" applyNumberFormat="1" applyFont="1" applyFill="1" applyBorder="1" applyAlignment="1">
      <alignment horizontal="center" vertical="center" wrapText="1"/>
    </xf>
    <xf numFmtId="177" fontId="90" fillId="0" borderId="52" xfId="269" applyNumberFormat="1" applyFont="1" applyFill="1" applyBorder="1" applyAlignment="1">
      <alignment horizontal="center" vertical="center" wrapText="1"/>
    </xf>
    <xf numFmtId="0" fontId="11" fillId="0" borderId="52" xfId="0" applyFont="1" applyFill="1" applyBorder="1" applyAlignment="1">
      <alignment horizontal="center" vertical="center" wrapText="1"/>
    </xf>
    <xf numFmtId="0" fontId="90" fillId="0" borderId="53" xfId="0" applyFont="1" applyFill="1" applyBorder="1" applyAlignment="1">
      <alignment horizontal="center" vertical="center" wrapText="1"/>
    </xf>
    <xf numFmtId="0" fontId="90" fillId="0" borderId="55" xfId="0" applyFont="1" applyFill="1" applyBorder="1" applyAlignment="1">
      <alignment horizontal="center" vertical="center" wrapText="1"/>
    </xf>
    <xf numFmtId="0" fontId="90" fillId="0" borderId="23" xfId="0" applyFont="1" applyFill="1" applyBorder="1" applyAlignment="1">
      <alignment horizontal="center" vertical="center" wrapText="1"/>
    </xf>
    <xf numFmtId="0" fontId="90" fillId="0" borderId="18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85" fillId="0" borderId="52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3" fontId="84" fillId="0" borderId="0" xfId="0" applyNumberFormat="1" applyFont="1" applyAlignment="1">
      <alignment vertical="center"/>
    </xf>
    <xf numFmtId="0" fontId="11" fillId="0" borderId="8" xfId="0" applyNumberFormat="1" applyFont="1" applyFill="1" applyBorder="1" applyAlignment="1">
      <alignment horizontal="center" vertical="center" wrapText="1"/>
    </xf>
    <xf numFmtId="0" fontId="11" fillId="0" borderId="51" xfId="0" applyNumberFormat="1" applyFont="1" applyFill="1" applyBorder="1" applyAlignment="1">
      <alignment horizontal="center" vertical="center" wrapText="1"/>
    </xf>
    <xf numFmtId="0" fontId="90" fillId="0" borderId="51" xfId="0" applyFont="1" applyFill="1" applyBorder="1" applyAlignment="1">
      <alignment horizontal="center" vertical="center" wrapText="1"/>
    </xf>
    <xf numFmtId="0" fontId="90" fillId="0" borderId="52" xfId="0" applyFont="1" applyFill="1" applyBorder="1" applyAlignment="1">
      <alignment horizontal="center" vertical="center" wrapText="1"/>
    </xf>
    <xf numFmtId="0" fontId="90" fillId="0" borderId="47" xfId="0" applyFont="1" applyFill="1" applyBorder="1" applyAlignment="1">
      <alignment horizontal="center" vertical="center" wrapText="1"/>
    </xf>
    <xf numFmtId="0" fontId="90" fillId="0" borderId="56" xfId="0" applyFont="1" applyFill="1" applyBorder="1" applyAlignment="1">
      <alignment horizontal="center" vertical="center" wrapText="1"/>
    </xf>
    <xf numFmtId="0" fontId="90" fillId="0" borderId="47" xfId="0" applyNumberFormat="1" applyFont="1" applyFill="1" applyBorder="1" applyAlignment="1">
      <alignment horizontal="center" vertical="center" wrapText="1"/>
    </xf>
    <xf numFmtId="0" fontId="90" fillId="0" borderId="56" xfId="0" applyNumberFormat="1" applyFont="1" applyFill="1" applyBorder="1" applyAlignment="1">
      <alignment horizontal="center" vertical="center" wrapText="1"/>
    </xf>
    <xf numFmtId="0" fontId="109" fillId="0" borderId="24" xfId="0" applyFont="1" applyFill="1" applyBorder="1" applyAlignment="1">
      <alignment horizontal="right" vertical="center"/>
    </xf>
    <xf numFmtId="0" fontId="109" fillId="0" borderId="57" xfId="0" applyFont="1" applyFill="1" applyBorder="1" applyAlignment="1">
      <alignment horizontal="left" vertical="center" wrapText="1"/>
    </xf>
    <xf numFmtId="0" fontId="109" fillId="0" borderId="57" xfId="0" applyFont="1" applyFill="1" applyBorder="1" applyAlignment="1">
      <alignment horizontal="left" vertical="center"/>
    </xf>
    <xf numFmtId="0" fontId="90" fillId="0" borderId="16" xfId="0" applyFont="1" applyFill="1" applyBorder="1" applyAlignment="1">
      <alignment horizontal="center" vertical="center" wrapText="1"/>
    </xf>
    <xf numFmtId="0" fontId="90" fillId="0" borderId="17" xfId="0" applyFont="1" applyFill="1" applyBorder="1" applyAlignment="1">
      <alignment horizontal="center" vertical="center" wrapText="1"/>
    </xf>
    <xf numFmtId="0" fontId="111" fillId="0" borderId="0" xfId="0" applyFont="1" applyFill="1" applyBorder="1" applyAlignment="1">
      <alignment horizontal="left" vertical="top"/>
    </xf>
    <xf numFmtId="202" fontId="11" fillId="0" borderId="53" xfId="407" applyNumberFormat="1" applyFont="1" applyBorder="1" applyAlignment="1" applyProtection="1">
      <alignment horizontal="center" vertical="center" shrinkToFit="1"/>
      <protection locked="0"/>
    </xf>
    <xf numFmtId="202" fontId="11" fillId="0" borderId="21" xfId="407" applyNumberFormat="1" applyFont="1" applyBorder="1" applyAlignment="1" applyProtection="1">
      <alignment horizontal="center" vertical="center" shrinkToFit="1"/>
      <protection locked="0"/>
    </xf>
    <xf numFmtId="202" fontId="11" fillId="0" borderId="19" xfId="407" applyNumberFormat="1" applyFont="1" applyBorder="1" applyAlignment="1" applyProtection="1">
      <alignment horizontal="center" vertical="center" shrinkToFit="1"/>
      <protection locked="0"/>
    </xf>
    <xf numFmtId="202" fontId="11" fillId="0" borderId="16" xfId="407" applyNumberFormat="1" applyFont="1" applyBorder="1" applyAlignment="1" applyProtection="1">
      <alignment horizontal="center" vertical="center" shrinkToFit="1"/>
      <protection locked="0"/>
    </xf>
    <xf numFmtId="202" fontId="11" fillId="0" borderId="26" xfId="407" applyNumberFormat="1" applyFont="1" applyBorder="1" applyAlignment="1" applyProtection="1">
      <alignment horizontal="center" vertical="center" shrinkToFit="1"/>
      <protection locked="0"/>
    </xf>
    <xf numFmtId="202" fontId="11" fillId="0" borderId="20" xfId="407" applyNumberFormat="1" applyFont="1" applyBorder="1" applyAlignment="1" applyProtection="1">
      <alignment horizontal="center" vertical="center" shrinkToFit="1"/>
      <protection locked="0"/>
    </xf>
    <xf numFmtId="202" fontId="11" fillId="0" borderId="56" xfId="407" applyNumberFormat="1" applyFont="1" applyBorder="1" applyAlignment="1" applyProtection="1">
      <alignment horizontal="center" vertical="center" shrinkToFit="1"/>
      <protection locked="0"/>
    </xf>
    <xf numFmtId="202" fontId="11" fillId="0" borderId="54" xfId="407" applyNumberFormat="1" applyFont="1" applyBorder="1" applyAlignment="1" applyProtection="1">
      <alignment horizontal="center" vertical="center" shrinkToFit="1"/>
      <protection locked="0"/>
    </xf>
    <xf numFmtId="202" fontId="11" fillId="0" borderId="55" xfId="407" applyNumberFormat="1" applyFont="1" applyBorder="1" applyAlignment="1" applyProtection="1">
      <alignment horizontal="center" vertical="center" shrinkToFit="1"/>
      <protection locked="0"/>
    </xf>
    <xf numFmtId="202" fontId="11" fillId="0" borderId="25" xfId="407" applyNumberFormat="1" applyFont="1" applyBorder="1" applyAlignment="1" applyProtection="1">
      <alignment horizontal="center" vertical="center" shrinkToFit="1"/>
      <protection locked="0"/>
    </xf>
    <xf numFmtId="202" fontId="11" fillId="0" borderId="23" xfId="407" applyNumberFormat="1" applyFont="1" applyBorder="1" applyAlignment="1" applyProtection="1">
      <alignment horizontal="center" vertical="center" shrinkToFit="1"/>
      <protection locked="0"/>
    </xf>
    <xf numFmtId="202" fontId="11" fillId="0" borderId="24" xfId="407" applyNumberFormat="1" applyFont="1" applyBorder="1" applyAlignment="1" applyProtection="1">
      <alignment horizontal="center" vertical="center" shrinkToFit="1"/>
      <protection locked="0"/>
    </xf>
    <xf numFmtId="202" fontId="85" fillId="0" borderId="0" xfId="407" applyNumberFormat="1" applyFont="1" applyBorder="1" applyAlignment="1" applyProtection="1">
      <alignment horizontal="right"/>
      <protection locked="0"/>
    </xf>
    <xf numFmtId="203" fontId="11" fillId="0" borderId="19" xfId="407" applyNumberFormat="1" applyFont="1" applyBorder="1" applyAlignment="1" applyProtection="1">
      <alignment horizontal="center" vertical="center" wrapText="1" shrinkToFit="1"/>
      <protection locked="0"/>
    </xf>
    <xf numFmtId="203" fontId="11" fillId="0" borderId="16" xfId="407" applyNumberFormat="1" applyFont="1" applyBorder="1" applyAlignment="1" applyProtection="1">
      <alignment horizontal="center" vertical="center" shrinkToFit="1"/>
      <protection locked="0"/>
    </xf>
    <xf numFmtId="202" fontId="11" fillId="0" borderId="18" xfId="407" applyNumberFormat="1" applyFont="1" applyBorder="1" applyAlignment="1" applyProtection="1">
      <alignment horizontal="center" vertical="center" shrinkToFit="1"/>
      <protection locked="0"/>
    </xf>
    <xf numFmtId="49" fontId="11" fillId="0" borderId="19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16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5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1" xfId="310" applyNumberFormat="1" applyFont="1" applyFill="1" applyBorder="1" applyAlignment="1" applyProtection="1">
      <alignment horizontal="center" vertical="center"/>
      <protection locked="0"/>
    </xf>
    <xf numFmtId="0" fontId="4" fillId="0" borderId="3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11" fillId="0" borderId="28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6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0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1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0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2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3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4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18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17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34" xfId="310" applyNumberFormat="1" applyFont="1" applyFill="1" applyBorder="1" applyAlignment="1" applyProtection="1">
      <alignment horizontal="center" vertical="center"/>
      <protection locked="0"/>
    </xf>
    <xf numFmtId="49" fontId="11" fillId="0" borderId="4" xfId="310" applyNumberFormat="1" applyFont="1" applyFill="1" applyBorder="1" applyAlignment="1" applyProtection="1">
      <alignment horizontal="center" vertical="center"/>
      <protection locked="0"/>
    </xf>
    <xf numFmtId="49" fontId="11" fillId="0" borderId="27" xfId="310" applyNumberFormat="1" applyFont="1" applyFill="1" applyBorder="1" applyAlignment="1" applyProtection="1">
      <alignment horizontal="center" vertical="center"/>
      <protection locked="0"/>
    </xf>
    <xf numFmtId="49" fontId="11" fillId="0" borderId="16" xfId="310" applyNumberFormat="1" applyFont="1" applyFill="1" applyBorder="1" applyAlignment="1" applyProtection="1">
      <alignment horizontal="center" vertical="center"/>
      <protection locked="0"/>
    </xf>
    <xf numFmtId="49" fontId="11" fillId="0" borderId="27" xfId="310" applyNumberFormat="1" applyFont="1" applyFill="1" applyBorder="1" applyAlignment="1" applyProtection="1">
      <alignment horizontal="center" vertical="center" wrapText="1"/>
      <protection locked="0"/>
    </xf>
    <xf numFmtId="0" fontId="4" fillId="0" borderId="37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84" fillId="0" borderId="26" xfId="0" applyFont="1" applyFill="1" applyBorder="1" applyAlignment="1">
      <alignment horizontal="right" vertical="center"/>
    </xf>
    <xf numFmtId="0" fontId="84" fillId="0" borderId="26" xfId="0" applyFont="1" applyFill="1" applyBorder="1" applyAlignment="1">
      <alignment horizontal="left" vertical="center"/>
    </xf>
    <xf numFmtId="202" fontId="84" fillId="0" borderId="0" xfId="0" applyNumberFormat="1" applyFont="1" applyBorder="1" applyAlignment="1" applyProtection="1">
      <alignment horizontal="left" vertical="center"/>
      <protection locked="0"/>
    </xf>
    <xf numFmtId="0" fontId="11" fillId="0" borderId="27" xfId="0" applyFont="1" applyFill="1" applyBorder="1" applyAlignment="1">
      <alignment horizontal="center" vertical="center"/>
    </xf>
    <xf numFmtId="176" fontId="11" fillId="0" borderId="24" xfId="270" applyFont="1" applyFill="1" applyBorder="1" applyAlignment="1">
      <alignment horizontal="center" vertical="center" wrapText="1"/>
    </xf>
  </cellXfs>
  <cellStyles count="713">
    <cellStyle name="??&amp;O?&amp;H?_x0008__x000f__x0007_?_x0007__x0001__x0001_" xfId="1" xr:uid="{00000000-0005-0000-0000-000000000000}"/>
    <cellStyle name="??&amp;O?&amp;H?_x0008_??_x0007__x0001__x0001_" xfId="2" xr:uid="{00000000-0005-0000-0000-000001000000}"/>
    <cellStyle name="_Book1" xfId="3" xr:uid="{00000000-0005-0000-0000-000002000000}"/>
    <cellStyle name="_Capex Tracking Control Sheet -ADMIN " xfId="4" xr:uid="{00000000-0005-0000-0000-000003000000}"/>
    <cellStyle name="_Project tracking Puri (Diana) per March'06 " xfId="5" xr:uid="{00000000-0005-0000-0000-000004000000}"/>
    <cellStyle name="_Recon with FAR " xfId="6" xr:uid="{00000000-0005-0000-0000-000005000000}"/>
    <cellStyle name="_금융점포(광주)" xfId="7" xr:uid="{00000000-0005-0000-0000-000006000000}"/>
    <cellStyle name="_은행별 점포현황(202011년12월말기준)" xfId="8" xr:uid="{00000000-0005-0000-0000-000007000000}"/>
    <cellStyle name="¤@?e_TEST-1 " xfId="9" xr:uid="{00000000-0005-0000-0000-000008000000}"/>
    <cellStyle name="20% - Accent1" xfId="10" xr:uid="{00000000-0005-0000-0000-000009000000}"/>
    <cellStyle name="20% - Accent2" xfId="11" xr:uid="{00000000-0005-0000-0000-00000A000000}"/>
    <cellStyle name="20% - Accent3" xfId="12" xr:uid="{00000000-0005-0000-0000-00000B000000}"/>
    <cellStyle name="20% - Accent4" xfId="13" xr:uid="{00000000-0005-0000-0000-00000C000000}"/>
    <cellStyle name="20% - Accent5" xfId="14" xr:uid="{00000000-0005-0000-0000-00000D000000}"/>
    <cellStyle name="20% - Accent6" xfId="15" xr:uid="{00000000-0005-0000-0000-00000E000000}"/>
    <cellStyle name="20% - 강조색1 2" xfId="16" xr:uid="{00000000-0005-0000-0000-00000F000000}"/>
    <cellStyle name="20% - 강조색1 2 2" xfId="17" xr:uid="{00000000-0005-0000-0000-000010000000}"/>
    <cellStyle name="20% - 강조색1 3" xfId="18" xr:uid="{00000000-0005-0000-0000-000011000000}"/>
    <cellStyle name="20% - 강조색2 2" xfId="19" xr:uid="{00000000-0005-0000-0000-000012000000}"/>
    <cellStyle name="20% - 강조색2 2 2" xfId="20" xr:uid="{00000000-0005-0000-0000-000013000000}"/>
    <cellStyle name="20% - 강조색2 3" xfId="21" xr:uid="{00000000-0005-0000-0000-000014000000}"/>
    <cellStyle name="20% - 강조색3 2" xfId="22" xr:uid="{00000000-0005-0000-0000-000015000000}"/>
    <cellStyle name="20% - 강조색3 2 2" xfId="23" xr:uid="{00000000-0005-0000-0000-000016000000}"/>
    <cellStyle name="20% - 강조색3 3" xfId="24" xr:uid="{00000000-0005-0000-0000-000017000000}"/>
    <cellStyle name="20% - 강조색4 2" xfId="25" xr:uid="{00000000-0005-0000-0000-000018000000}"/>
    <cellStyle name="20% - 강조색4 2 2" xfId="26" xr:uid="{00000000-0005-0000-0000-000019000000}"/>
    <cellStyle name="20% - 강조색4 3" xfId="27" xr:uid="{00000000-0005-0000-0000-00001A000000}"/>
    <cellStyle name="20% - 강조색5 2" xfId="28" xr:uid="{00000000-0005-0000-0000-00001B000000}"/>
    <cellStyle name="20% - 강조색5 2 2" xfId="29" xr:uid="{00000000-0005-0000-0000-00001C000000}"/>
    <cellStyle name="20% - 강조색5 3" xfId="30" xr:uid="{00000000-0005-0000-0000-00001D000000}"/>
    <cellStyle name="20% - 강조색6 2" xfId="31" xr:uid="{00000000-0005-0000-0000-00001E000000}"/>
    <cellStyle name="20% - 강조색6 2 2" xfId="32" xr:uid="{00000000-0005-0000-0000-00001F000000}"/>
    <cellStyle name="20% - 강조색6 3" xfId="33" xr:uid="{00000000-0005-0000-0000-000020000000}"/>
    <cellStyle name="40% - Accent1" xfId="34" xr:uid="{00000000-0005-0000-0000-000021000000}"/>
    <cellStyle name="40% - Accent2" xfId="35" xr:uid="{00000000-0005-0000-0000-000022000000}"/>
    <cellStyle name="40% - Accent3" xfId="36" xr:uid="{00000000-0005-0000-0000-000023000000}"/>
    <cellStyle name="40% - Accent4" xfId="37" xr:uid="{00000000-0005-0000-0000-000024000000}"/>
    <cellStyle name="40% - Accent5" xfId="38" xr:uid="{00000000-0005-0000-0000-000025000000}"/>
    <cellStyle name="40% - Accent6" xfId="39" xr:uid="{00000000-0005-0000-0000-000026000000}"/>
    <cellStyle name="40% - 강조색1 2" xfId="40" xr:uid="{00000000-0005-0000-0000-000027000000}"/>
    <cellStyle name="40% - 강조색1 2 2" xfId="41" xr:uid="{00000000-0005-0000-0000-000028000000}"/>
    <cellStyle name="40% - 강조색1 3" xfId="42" xr:uid="{00000000-0005-0000-0000-000029000000}"/>
    <cellStyle name="40% - 강조색2 2" xfId="43" xr:uid="{00000000-0005-0000-0000-00002A000000}"/>
    <cellStyle name="40% - 강조색2 2 2" xfId="44" xr:uid="{00000000-0005-0000-0000-00002B000000}"/>
    <cellStyle name="40% - 강조색2 3" xfId="45" xr:uid="{00000000-0005-0000-0000-00002C000000}"/>
    <cellStyle name="40% - 강조색3 2" xfId="46" xr:uid="{00000000-0005-0000-0000-00002D000000}"/>
    <cellStyle name="40% - 강조색3 2 2" xfId="47" xr:uid="{00000000-0005-0000-0000-00002E000000}"/>
    <cellStyle name="40% - 강조색3 3" xfId="48" xr:uid="{00000000-0005-0000-0000-00002F000000}"/>
    <cellStyle name="40% - 강조색4 2" xfId="49" xr:uid="{00000000-0005-0000-0000-000030000000}"/>
    <cellStyle name="40% - 강조색4 2 2" xfId="50" xr:uid="{00000000-0005-0000-0000-000031000000}"/>
    <cellStyle name="40% - 강조색4 3" xfId="51" xr:uid="{00000000-0005-0000-0000-000032000000}"/>
    <cellStyle name="40% - 강조색5 2" xfId="52" xr:uid="{00000000-0005-0000-0000-000033000000}"/>
    <cellStyle name="40% - 강조색5 2 2" xfId="53" xr:uid="{00000000-0005-0000-0000-000034000000}"/>
    <cellStyle name="40% - 강조색5 3" xfId="54" xr:uid="{00000000-0005-0000-0000-000035000000}"/>
    <cellStyle name="40% - 강조색6 2" xfId="55" xr:uid="{00000000-0005-0000-0000-000036000000}"/>
    <cellStyle name="40% - 강조색6 2 2" xfId="56" xr:uid="{00000000-0005-0000-0000-000037000000}"/>
    <cellStyle name="40% - 강조색6 3" xfId="57" xr:uid="{00000000-0005-0000-0000-000038000000}"/>
    <cellStyle name="60% - Accent1" xfId="58" xr:uid="{00000000-0005-0000-0000-000039000000}"/>
    <cellStyle name="60% - Accent2" xfId="59" xr:uid="{00000000-0005-0000-0000-00003A000000}"/>
    <cellStyle name="60% - Accent3" xfId="60" xr:uid="{00000000-0005-0000-0000-00003B000000}"/>
    <cellStyle name="60% - Accent4" xfId="61" xr:uid="{00000000-0005-0000-0000-00003C000000}"/>
    <cellStyle name="60% - Accent5" xfId="62" xr:uid="{00000000-0005-0000-0000-00003D000000}"/>
    <cellStyle name="60% - Accent6" xfId="63" xr:uid="{00000000-0005-0000-0000-00003E000000}"/>
    <cellStyle name="60% - 강조색1 2" xfId="64" xr:uid="{00000000-0005-0000-0000-00003F000000}"/>
    <cellStyle name="60% - 강조색1 2 2" xfId="65" xr:uid="{00000000-0005-0000-0000-000040000000}"/>
    <cellStyle name="60% - 강조색1 3" xfId="66" xr:uid="{00000000-0005-0000-0000-000041000000}"/>
    <cellStyle name="60% - 강조색2 2" xfId="67" xr:uid="{00000000-0005-0000-0000-000042000000}"/>
    <cellStyle name="60% - 강조색2 2 2" xfId="68" xr:uid="{00000000-0005-0000-0000-000043000000}"/>
    <cellStyle name="60% - 강조색2 3" xfId="69" xr:uid="{00000000-0005-0000-0000-000044000000}"/>
    <cellStyle name="60% - 강조색3 2" xfId="70" xr:uid="{00000000-0005-0000-0000-000045000000}"/>
    <cellStyle name="60% - 강조색3 2 2" xfId="71" xr:uid="{00000000-0005-0000-0000-000046000000}"/>
    <cellStyle name="60% - 강조색3 3" xfId="72" xr:uid="{00000000-0005-0000-0000-000047000000}"/>
    <cellStyle name="60% - 강조색4 2" xfId="73" xr:uid="{00000000-0005-0000-0000-000048000000}"/>
    <cellStyle name="60% - 강조색4 2 2" xfId="74" xr:uid="{00000000-0005-0000-0000-000049000000}"/>
    <cellStyle name="60% - 강조색4 3" xfId="75" xr:uid="{00000000-0005-0000-0000-00004A000000}"/>
    <cellStyle name="60% - 강조색5 2" xfId="76" xr:uid="{00000000-0005-0000-0000-00004B000000}"/>
    <cellStyle name="60% - 강조색5 2 2" xfId="77" xr:uid="{00000000-0005-0000-0000-00004C000000}"/>
    <cellStyle name="60% - 강조색5 3" xfId="78" xr:uid="{00000000-0005-0000-0000-00004D000000}"/>
    <cellStyle name="60% - 강조색6 2" xfId="79" xr:uid="{00000000-0005-0000-0000-00004E000000}"/>
    <cellStyle name="60% - 강조색6 2 2" xfId="80" xr:uid="{00000000-0005-0000-0000-00004F000000}"/>
    <cellStyle name="60% - 강조색6 3" xfId="81" xr:uid="{00000000-0005-0000-0000-000050000000}"/>
    <cellStyle name="A¨­￠￢￠O [0]_INQUIRY ￠?￥i¨u¡AAⓒ￢Aⓒª " xfId="82" xr:uid="{00000000-0005-0000-0000-000051000000}"/>
    <cellStyle name="A¨­￠￢￠O_INQUIRY ￠?￥i¨u¡AAⓒ￢Aⓒª " xfId="83" xr:uid="{00000000-0005-0000-0000-000052000000}"/>
    <cellStyle name="Accent1" xfId="84" xr:uid="{00000000-0005-0000-0000-000053000000}"/>
    <cellStyle name="Accent2" xfId="85" xr:uid="{00000000-0005-0000-0000-000054000000}"/>
    <cellStyle name="Accent3" xfId="86" xr:uid="{00000000-0005-0000-0000-000055000000}"/>
    <cellStyle name="Accent4" xfId="87" xr:uid="{00000000-0005-0000-0000-000056000000}"/>
    <cellStyle name="Accent5" xfId="88" xr:uid="{00000000-0005-0000-0000-000057000000}"/>
    <cellStyle name="Accent6" xfId="89" xr:uid="{00000000-0005-0000-0000-000058000000}"/>
    <cellStyle name="AeE­ [0]_°eE¹_11¿a½A " xfId="90" xr:uid="{00000000-0005-0000-0000-000059000000}"/>
    <cellStyle name="AeE­_°eE¹_11¿a½A " xfId="91" xr:uid="{00000000-0005-0000-0000-00005A000000}"/>
    <cellStyle name="AeE¡ⓒ [0]_INQUIRY ￠?￥i¨u¡AAⓒ￢Aⓒª " xfId="92" xr:uid="{00000000-0005-0000-0000-00005B000000}"/>
    <cellStyle name="AeE¡ⓒ_INQUIRY ￠?￥i¨u¡AAⓒ￢Aⓒª " xfId="93" xr:uid="{00000000-0005-0000-0000-00005C000000}"/>
    <cellStyle name="ALIGNMENT" xfId="94" xr:uid="{00000000-0005-0000-0000-00005D000000}"/>
    <cellStyle name="AÞ¸¶ [0]_°eE¹_11¿a½A " xfId="95" xr:uid="{00000000-0005-0000-0000-00005E000000}"/>
    <cellStyle name="AÞ¸¶_°eE¹_11¿a½A " xfId="96" xr:uid="{00000000-0005-0000-0000-00005F000000}"/>
    <cellStyle name="Bad" xfId="97" xr:uid="{00000000-0005-0000-0000-000060000000}"/>
    <cellStyle name="C¡IA¨ª_¡ic¨u¡A¨￢I¨￢¡Æ AN¡Æe " xfId="98" xr:uid="{00000000-0005-0000-0000-000061000000}"/>
    <cellStyle name="C￥AØ_¸AAa.¼OAI " xfId="99" xr:uid="{00000000-0005-0000-0000-000062000000}"/>
    <cellStyle name="Calculation" xfId="100" xr:uid="{00000000-0005-0000-0000-000063000000}"/>
    <cellStyle name="Calculation 2" xfId="585" xr:uid="{00000000-0005-0000-0000-000064000000}"/>
    <cellStyle name="category" xfId="101" xr:uid="{00000000-0005-0000-0000-000065000000}"/>
    <cellStyle name="Check Cell" xfId="102" xr:uid="{00000000-0005-0000-0000-000066000000}"/>
    <cellStyle name="Comma [0]_ SG&amp;A Bridge " xfId="103" xr:uid="{00000000-0005-0000-0000-000067000000}"/>
    <cellStyle name="comma zerodec" xfId="104" xr:uid="{00000000-0005-0000-0000-000068000000}"/>
    <cellStyle name="Comma_ SG&amp;A Bridge " xfId="105" xr:uid="{00000000-0005-0000-0000-000069000000}"/>
    <cellStyle name="Comma0" xfId="106" xr:uid="{00000000-0005-0000-0000-00006A000000}"/>
    <cellStyle name="Curren?_x0012_퐀_x0017_?" xfId="107" xr:uid="{00000000-0005-0000-0000-00006B000000}"/>
    <cellStyle name="Currency [0]_ SG&amp;A Bridge " xfId="108" xr:uid="{00000000-0005-0000-0000-00006C000000}"/>
    <cellStyle name="Currency_ SG&amp;A Bridge " xfId="109" xr:uid="{00000000-0005-0000-0000-00006D000000}"/>
    <cellStyle name="Currency0" xfId="110" xr:uid="{00000000-0005-0000-0000-00006E000000}"/>
    <cellStyle name="Currency1" xfId="111" xr:uid="{00000000-0005-0000-0000-00006F000000}"/>
    <cellStyle name="Date" xfId="112" xr:uid="{00000000-0005-0000-0000-000070000000}"/>
    <cellStyle name="Dollar (zero dec)" xfId="113" xr:uid="{00000000-0005-0000-0000-000071000000}"/>
    <cellStyle name="Euro" xfId="114" xr:uid="{00000000-0005-0000-0000-000072000000}"/>
    <cellStyle name="Explanatory Text" xfId="115" xr:uid="{00000000-0005-0000-0000-000073000000}"/>
    <cellStyle name="Fixed" xfId="116" xr:uid="{00000000-0005-0000-0000-000074000000}"/>
    <cellStyle name="Good" xfId="117" xr:uid="{00000000-0005-0000-0000-000075000000}"/>
    <cellStyle name="Grey" xfId="118" xr:uid="{00000000-0005-0000-0000-000076000000}"/>
    <cellStyle name="Grey 2" xfId="119" xr:uid="{00000000-0005-0000-0000-000077000000}"/>
    <cellStyle name="HEADER" xfId="120" xr:uid="{00000000-0005-0000-0000-000078000000}"/>
    <cellStyle name="Header1" xfId="121" xr:uid="{00000000-0005-0000-0000-000079000000}"/>
    <cellStyle name="Header2" xfId="122" xr:uid="{00000000-0005-0000-0000-00007A000000}"/>
    <cellStyle name="Header2 2" xfId="586" xr:uid="{00000000-0005-0000-0000-00007B000000}"/>
    <cellStyle name="Heading 1" xfId="123" xr:uid="{00000000-0005-0000-0000-00007C000000}"/>
    <cellStyle name="Heading 1 2" xfId="124" xr:uid="{00000000-0005-0000-0000-00007D000000}"/>
    <cellStyle name="Heading 2" xfId="125" xr:uid="{00000000-0005-0000-0000-00007E000000}"/>
    <cellStyle name="Heading 2 2" xfId="126" xr:uid="{00000000-0005-0000-0000-00007F000000}"/>
    <cellStyle name="Heading 3" xfId="127" xr:uid="{00000000-0005-0000-0000-000080000000}"/>
    <cellStyle name="Heading 4" xfId="128" xr:uid="{00000000-0005-0000-0000-000081000000}"/>
    <cellStyle name="Hyperlink" xfId="129" xr:uid="{00000000-0005-0000-0000-000082000000}"/>
    <cellStyle name="Input" xfId="130" xr:uid="{00000000-0005-0000-0000-000083000000}"/>
    <cellStyle name="Input [yellow]" xfId="131" xr:uid="{00000000-0005-0000-0000-000084000000}"/>
    <cellStyle name="Input [yellow] 2" xfId="132" xr:uid="{00000000-0005-0000-0000-000085000000}"/>
    <cellStyle name="Input [yellow] 2 2" xfId="589" xr:uid="{00000000-0005-0000-0000-000086000000}"/>
    <cellStyle name="Input [yellow] 3" xfId="588" xr:uid="{00000000-0005-0000-0000-000087000000}"/>
    <cellStyle name="Input 2" xfId="587" xr:uid="{00000000-0005-0000-0000-000088000000}"/>
    <cellStyle name="Input 3" xfId="660" xr:uid="{00000000-0005-0000-0000-000089000000}"/>
    <cellStyle name="Input 4" xfId="682" xr:uid="{00000000-0005-0000-0000-00008A000000}"/>
    <cellStyle name="Linked Cell" xfId="133" xr:uid="{00000000-0005-0000-0000-00008B000000}"/>
    <cellStyle name="Millares [0]_2AV_M_M " xfId="134" xr:uid="{00000000-0005-0000-0000-00008C000000}"/>
    <cellStyle name="Milliers [0]_Arabian Spec" xfId="135" xr:uid="{00000000-0005-0000-0000-00008D000000}"/>
    <cellStyle name="Milliers_Arabian Spec" xfId="136" xr:uid="{00000000-0005-0000-0000-00008E000000}"/>
    <cellStyle name="Model" xfId="137" xr:uid="{00000000-0005-0000-0000-00008F000000}"/>
    <cellStyle name="Mon?aire [0]_Arabian Spec" xfId="138" xr:uid="{00000000-0005-0000-0000-000090000000}"/>
    <cellStyle name="Mon?aire_Arabian Spec" xfId="139" xr:uid="{00000000-0005-0000-0000-000091000000}"/>
    <cellStyle name="Moneda [0]_2AV_M_M " xfId="140" xr:uid="{00000000-0005-0000-0000-000092000000}"/>
    <cellStyle name="Moneda_2AV_M_M " xfId="141" xr:uid="{00000000-0005-0000-0000-000093000000}"/>
    <cellStyle name="Neutral" xfId="142" xr:uid="{00000000-0005-0000-0000-000094000000}"/>
    <cellStyle name="Normal - Style1" xfId="143" xr:uid="{00000000-0005-0000-0000-000095000000}"/>
    <cellStyle name="Normal - Style1 2" xfId="144" xr:uid="{00000000-0005-0000-0000-000096000000}"/>
    <cellStyle name="Normal_ SG&amp;A Bridge " xfId="145" xr:uid="{00000000-0005-0000-0000-000097000000}"/>
    <cellStyle name="Note" xfId="146" xr:uid="{00000000-0005-0000-0000-000098000000}"/>
    <cellStyle name="Note 2" xfId="590" xr:uid="{00000000-0005-0000-0000-000099000000}"/>
    <cellStyle name="Output" xfId="147" xr:uid="{00000000-0005-0000-0000-00009A000000}"/>
    <cellStyle name="Output 2" xfId="591" xr:uid="{00000000-0005-0000-0000-00009B000000}"/>
    <cellStyle name="Percent [2]" xfId="148" xr:uid="{00000000-0005-0000-0000-00009C000000}"/>
    <cellStyle name="subhead" xfId="149" xr:uid="{00000000-0005-0000-0000-00009D000000}"/>
    <cellStyle name="Title" xfId="150" xr:uid="{00000000-0005-0000-0000-00009E000000}"/>
    <cellStyle name="Total" xfId="151" xr:uid="{00000000-0005-0000-0000-00009F000000}"/>
    <cellStyle name="Total 2" xfId="152" xr:uid="{00000000-0005-0000-0000-0000A0000000}"/>
    <cellStyle name="Total 3" xfId="592" xr:uid="{00000000-0005-0000-0000-0000A1000000}"/>
    <cellStyle name="UM" xfId="153" xr:uid="{00000000-0005-0000-0000-0000A2000000}"/>
    <cellStyle name="Warning Text" xfId="154" xr:uid="{00000000-0005-0000-0000-0000A3000000}"/>
    <cellStyle name="강조색1 2" xfId="155" xr:uid="{00000000-0005-0000-0000-0000A4000000}"/>
    <cellStyle name="강조색1 2 2" xfId="156" xr:uid="{00000000-0005-0000-0000-0000A5000000}"/>
    <cellStyle name="강조색1 3" xfId="157" xr:uid="{00000000-0005-0000-0000-0000A6000000}"/>
    <cellStyle name="강조색2 2" xfId="158" xr:uid="{00000000-0005-0000-0000-0000A7000000}"/>
    <cellStyle name="강조색2 2 2" xfId="159" xr:uid="{00000000-0005-0000-0000-0000A8000000}"/>
    <cellStyle name="강조색2 3" xfId="160" xr:uid="{00000000-0005-0000-0000-0000A9000000}"/>
    <cellStyle name="강조색3 2" xfId="161" xr:uid="{00000000-0005-0000-0000-0000AA000000}"/>
    <cellStyle name="강조색3 2 2" xfId="162" xr:uid="{00000000-0005-0000-0000-0000AB000000}"/>
    <cellStyle name="강조색3 3" xfId="163" xr:uid="{00000000-0005-0000-0000-0000AC000000}"/>
    <cellStyle name="강조색4 2" xfId="164" xr:uid="{00000000-0005-0000-0000-0000AD000000}"/>
    <cellStyle name="강조색4 2 2" xfId="165" xr:uid="{00000000-0005-0000-0000-0000AE000000}"/>
    <cellStyle name="강조색4 3" xfId="166" xr:uid="{00000000-0005-0000-0000-0000AF000000}"/>
    <cellStyle name="강조색5 2" xfId="167" xr:uid="{00000000-0005-0000-0000-0000B0000000}"/>
    <cellStyle name="강조색5 2 2" xfId="168" xr:uid="{00000000-0005-0000-0000-0000B1000000}"/>
    <cellStyle name="강조색5 3" xfId="169" xr:uid="{00000000-0005-0000-0000-0000B2000000}"/>
    <cellStyle name="강조색6 2" xfId="170" xr:uid="{00000000-0005-0000-0000-0000B3000000}"/>
    <cellStyle name="강조색6 2 2" xfId="171" xr:uid="{00000000-0005-0000-0000-0000B4000000}"/>
    <cellStyle name="강조색6 3" xfId="172" xr:uid="{00000000-0005-0000-0000-0000B5000000}"/>
    <cellStyle name="경고문" xfId="412" builtinId="11"/>
    <cellStyle name="경고문 2" xfId="173" xr:uid="{00000000-0005-0000-0000-0000B7000000}"/>
    <cellStyle name="경고문 2 2" xfId="174" xr:uid="{00000000-0005-0000-0000-0000B8000000}"/>
    <cellStyle name="경고문 2 3" xfId="569" xr:uid="{00000000-0005-0000-0000-0000B9000000}"/>
    <cellStyle name="경고문 3" xfId="175" xr:uid="{00000000-0005-0000-0000-0000BA000000}"/>
    <cellStyle name="경고문 4" xfId="584" xr:uid="{00000000-0005-0000-0000-0000BB000000}"/>
    <cellStyle name="계산 2" xfId="176" xr:uid="{00000000-0005-0000-0000-0000BC000000}"/>
    <cellStyle name="계산 2 2" xfId="177" xr:uid="{00000000-0005-0000-0000-0000BD000000}"/>
    <cellStyle name="계산 2 2 2" xfId="594" xr:uid="{00000000-0005-0000-0000-0000BE000000}"/>
    <cellStyle name="계산 2 3" xfId="593" xr:uid="{00000000-0005-0000-0000-0000BF000000}"/>
    <cellStyle name="계산 3" xfId="178" xr:uid="{00000000-0005-0000-0000-0000C0000000}"/>
    <cellStyle name="계산 3 2" xfId="595" xr:uid="{00000000-0005-0000-0000-0000C1000000}"/>
    <cellStyle name="고정소숫점" xfId="179" xr:uid="{00000000-0005-0000-0000-0000C2000000}"/>
    <cellStyle name="고정출력1" xfId="180" xr:uid="{00000000-0005-0000-0000-0000C3000000}"/>
    <cellStyle name="고정출력2" xfId="181" xr:uid="{00000000-0005-0000-0000-0000C4000000}"/>
    <cellStyle name="나쁨 2" xfId="182" xr:uid="{00000000-0005-0000-0000-0000C5000000}"/>
    <cellStyle name="나쁨 2 2" xfId="183" xr:uid="{00000000-0005-0000-0000-0000C6000000}"/>
    <cellStyle name="나쁨 3" xfId="184" xr:uid="{00000000-0005-0000-0000-0000C7000000}"/>
    <cellStyle name="날짜" xfId="185" xr:uid="{00000000-0005-0000-0000-0000C8000000}"/>
    <cellStyle name="달러" xfId="186" xr:uid="{00000000-0005-0000-0000-0000C9000000}"/>
    <cellStyle name="뒤에 오는 하이퍼링크_Book1" xfId="187" xr:uid="{00000000-0005-0000-0000-0000CA000000}"/>
    <cellStyle name="똿뗦먛귟 [0.00]_PRODUCT DETAIL Q1" xfId="188" xr:uid="{00000000-0005-0000-0000-0000CB000000}"/>
    <cellStyle name="똿뗦먛귟_PRODUCT DETAIL Q1" xfId="189" xr:uid="{00000000-0005-0000-0000-0000CC000000}"/>
    <cellStyle name="메모 2" xfId="190" xr:uid="{00000000-0005-0000-0000-0000CD000000}"/>
    <cellStyle name="메모 2 2" xfId="191" xr:uid="{00000000-0005-0000-0000-0000CE000000}"/>
    <cellStyle name="메모 2 2 2" xfId="597" xr:uid="{00000000-0005-0000-0000-0000CF000000}"/>
    <cellStyle name="메모 2 3" xfId="596" xr:uid="{00000000-0005-0000-0000-0000D0000000}"/>
    <cellStyle name="메모 3" xfId="192" xr:uid="{00000000-0005-0000-0000-0000D1000000}"/>
    <cellStyle name="메모 3 2" xfId="598" xr:uid="{00000000-0005-0000-0000-0000D2000000}"/>
    <cellStyle name="메모 4" xfId="193" xr:uid="{00000000-0005-0000-0000-0000D3000000}"/>
    <cellStyle name="메모 4 2" xfId="599" xr:uid="{00000000-0005-0000-0000-0000D4000000}"/>
    <cellStyle name="믅됞 [0.00]_PRODUCT DETAIL Q1" xfId="194" xr:uid="{00000000-0005-0000-0000-0000D5000000}"/>
    <cellStyle name="믅됞_PRODUCT DETAIL Q1" xfId="195" xr:uid="{00000000-0005-0000-0000-0000D6000000}"/>
    <cellStyle name="바탕글" xfId="196" xr:uid="{00000000-0005-0000-0000-0000D7000000}"/>
    <cellStyle name="백분율" xfId="404" builtinId="5"/>
    <cellStyle name="백분율 2" xfId="197" xr:uid="{00000000-0005-0000-0000-0000D9000000}"/>
    <cellStyle name="백분율 2 3 2" xfId="406" xr:uid="{00000000-0005-0000-0000-0000DA000000}"/>
    <cellStyle name="백분율 2 3 2 2" xfId="579" xr:uid="{00000000-0005-0000-0000-0000DB000000}"/>
    <cellStyle name="백분율 3" xfId="567" xr:uid="{00000000-0005-0000-0000-0000DC000000}"/>
    <cellStyle name="보통 2" xfId="198" xr:uid="{00000000-0005-0000-0000-0000DD000000}"/>
    <cellStyle name="보통 2 2" xfId="199" xr:uid="{00000000-0005-0000-0000-0000DE000000}"/>
    <cellStyle name="보통 3" xfId="200" xr:uid="{00000000-0005-0000-0000-0000DF000000}"/>
    <cellStyle name="본문" xfId="201" xr:uid="{00000000-0005-0000-0000-0000E0000000}"/>
    <cellStyle name="부제목" xfId="202" xr:uid="{00000000-0005-0000-0000-0000E1000000}"/>
    <cellStyle name="뷭?_BOOKSHIP" xfId="203" xr:uid="{00000000-0005-0000-0000-0000E2000000}"/>
    <cellStyle name="설명 텍스트 2" xfId="204" xr:uid="{00000000-0005-0000-0000-0000E3000000}"/>
    <cellStyle name="설명 텍스트 2 2" xfId="205" xr:uid="{00000000-0005-0000-0000-0000E4000000}"/>
    <cellStyle name="설명 텍스트 3" xfId="206" xr:uid="{00000000-0005-0000-0000-0000E5000000}"/>
    <cellStyle name="셀 확인 2" xfId="207" xr:uid="{00000000-0005-0000-0000-0000E6000000}"/>
    <cellStyle name="셀 확인 2 2" xfId="208" xr:uid="{00000000-0005-0000-0000-0000E7000000}"/>
    <cellStyle name="셀 확인 3" xfId="209" xr:uid="{00000000-0005-0000-0000-0000E8000000}"/>
    <cellStyle name="숫자(R)" xfId="210" xr:uid="{00000000-0005-0000-0000-0000E9000000}"/>
    <cellStyle name="쉼표 [0]" xfId="397" builtinId="6"/>
    <cellStyle name="쉼표 [0] 10" xfId="211" xr:uid="{00000000-0005-0000-0000-0000EB000000}"/>
    <cellStyle name="쉼표 [0] 10 2" xfId="374" xr:uid="{00000000-0005-0000-0000-0000EC000000}"/>
    <cellStyle name="쉼표 [0] 10 2 2" xfId="436" xr:uid="{00000000-0005-0000-0000-0000ED000000}"/>
    <cellStyle name="쉼표 [0] 10 2 3" xfId="487" xr:uid="{00000000-0005-0000-0000-0000EE000000}"/>
    <cellStyle name="쉼표 [0] 10 2 4" xfId="538" xr:uid="{00000000-0005-0000-0000-0000EF000000}"/>
    <cellStyle name="쉼표 [0] 10 2 5" xfId="632" xr:uid="{00000000-0005-0000-0000-0000F0000000}"/>
    <cellStyle name="쉼표 [0] 10 2 6" xfId="685" xr:uid="{00000000-0005-0000-0000-0000F1000000}"/>
    <cellStyle name="쉼표 [0] 10 3" xfId="413" xr:uid="{00000000-0005-0000-0000-0000F2000000}"/>
    <cellStyle name="쉼표 [0] 10 4" xfId="464" xr:uid="{00000000-0005-0000-0000-0000F3000000}"/>
    <cellStyle name="쉼표 [0] 10 5" xfId="515" xr:uid="{00000000-0005-0000-0000-0000F4000000}"/>
    <cellStyle name="쉼표 [0] 10 6" xfId="600" xr:uid="{00000000-0005-0000-0000-0000F5000000}"/>
    <cellStyle name="쉼표 [0] 10 7" xfId="661" xr:uid="{00000000-0005-0000-0000-0000F6000000}"/>
    <cellStyle name="쉼표 [0] 11" xfId="459" xr:uid="{00000000-0005-0000-0000-0000F7000000}"/>
    <cellStyle name="쉼표 [0] 12" xfId="510" xr:uid="{00000000-0005-0000-0000-0000F8000000}"/>
    <cellStyle name="쉼표 [0] 13" xfId="561" xr:uid="{00000000-0005-0000-0000-0000F9000000}"/>
    <cellStyle name="쉼표 [0] 13 2 2" xfId="402" xr:uid="{00000000-0005-0000-0000-0000FA000000}"/>
    <cellStyle name="쉼표 [0] 13 2 2 2" xfId="463" xr:uid="{00000000-0005-0000-0000-0000FB000000}"/>
    <cellStyle name="쉼표 [0] 13 2 2 3" xfId="514" xr:uid="{00000000-0005-0000-0000-0000FC000000}"/>
    <cellStyle name="쉼표 [0] 13 2 2 4" xfId="565" xr:uid="{00000000-0005-0000-0000-0000FD000000}"/>
    <cellStyle name="쉼표 [0] 13 2 2 5" xfId="659" xr:uid="{00000000-0005-0000-0000-0000FE000000}"/>
    <cellStyle name="쉼표 [0] 13 2 2 6" xfId="712" xr:uid="{00000000-0005-0000-0000-0000FF000000}"/>
    <cellStyle name="쉼표 [0] 14" xfId="568" xr:uid="{00000000-0005-0000-0000-000000010000}"/>
    <cellStyle name="쉼표 [0] 15" xfId="655" xr:uid="{00000000-0005-0000-0000-000001010000}"/>
    <cellStyle name="쉼표 [0] 16" xfId="708" xr:uid="{00000000-0005-0000-0000-000002010000}"/>
    <cellStyle name="쉼표 [0] 2" xfId="212" xr:uid="{00000000-0005-0000-0000-000003010000}"/>
    <cellStyle name="쉼표 [0] 2 2" xfId="213" xr:uid="{00000000-0005-0000-0000-000004010000}"/>
    <cellStyle name="쉼표 [0] 2 2 2" xfId="376" xr:uid="{00000000-0005-0000-0000-000005010000}"/>
    <cellStyle name="쉼표 [0] 2 2 2 2" xfId="438" xr:uid="{00000000-0005-0000-0000-000006010000}"/>
    <cellStyle name="쉼표 [0] 2 2 2 3" xfId="489" xr:uid="{00000000-0005-0000-0000-000007010000}"/>
    <cellStyle name="쉼표 [0] 2 2 2 4" xfId="540" xr:uid="{00000000-0005-0000-0000-000008010000}"/>
    <cellStyle name="쉼표 [0] 2 2 2 5" xfId="634" xr:uid="{00000000-0005-0000-0000-000009010000}"/>
    <cellStyle name="쉼표 [0] 2 2 2 6" xfId="398" xr:uid="{00000000-0005-0000-0000-00000A010000}"/>
    <cellStyle name="쉼표 [0] 2 2 2 6 2" xfId="460" xr:uid="{00000000-0005-0000-0000-00000B010000}"/>
    <cellStyle name="쉼표 [0] 2 2 2 6 3" xfId="511" xr:uid="{00000000-0005-0000-0000-00000C010000}"/>
    <cellStyle name="쉼표 [0] 2 2 2 6 4" xfId="562" xr:uid="{00000000-0005-0000-0000-00000D010000}"/>
    <cellStyle name="쉼표 [0] 2 2 2 6 5" xfId="573" xr:uid="{00000000-0005-0000-0000-00000E010000}"/>
    <cellStyle name="쉼표 [0] 2 2 2 6 6" xfId="656" xr:uid="{00000000-0005-0000-0000-00000F010000}"/>
    <cellStyle name="쉼표 [0] 2 2 2 6 7" xfId="709" xr:uid="{00000000-0005-0000-0000-000010010000}"/>
    <cellStyle name="쉼표 [0] 2 2 2 7" xfId="687" xr:uid="{00000000-0005-0000-0000-000011010000}"/>
    <cellStyle name="쉼표 [0] 2 2 3" xfId="415" xr:uid="{00000000-0005-0000-0000-000012010000}"/>
    <cellStyle name="쉼표 [0] 2 2 4" xfId="466" xr:uid="{00000000-0005-0000-0000-000013010000}"/>
    <cellStyle name="쉼표 [0] 2 2 4 2 2" xfId="399" xr:uid="{00000000-0005-0000-0000-000014010000}"/>
    <cellStyle name="쉼표 [0] 2 2 4 2 2 2" xfId="461" xr:uid="{00000000-0005-0000-0000-000015010000}"/>
    <cellStyle name="쉼표 [0] 2 2 4 2 2 3" xfId="512" xr:uid="{00000000-0005-0000-0000-000016010000}"/>
    <cellStyle name="쉼표 [0] 2 2 4 2 2 4" xfId="563" xr:uid="{00000000-0005-0000-0000-000017010000}"/>
    <cellStyle name="쉼표 [0] 2 2 4 2 2 5" xfId="574" xr:uid="{00000000-0005-0000-0000-000018010000}"/>
    <cellStyle name="쉼표 [0] 2 2 4 2 2 6" xfId="657" xr:uid="{00000000-0005-0000-0000-000019010000}"/>
    <cellStyle name="쉼표 [0] 2 2 4 2 2 7" xfId="710" xr:uid="{00000000-0005-0000-0000-00001A010000}"/>
    <cellStyle name="쉼표 [0] 2 2 5" xfId="517" xr:uid="{00000000-0005-0000-0000-00001B010000}"/>
    <cellStyle name="쉼표 [0] 2 2 6" xfId="570" xr:uid="{00000000-0005-0000-0000-00001C010000}"/>
    <cellStyle name="쉼표 [0] 2 2 7" xfId="602" xr:uid="{00000000-0005-0000-0000-00001D010000}"/>
    <cellStyle name="쉼표 [0] 2 2 8" xfId="663" xr:uid="{00000000-0005-0000-0000-00001E010000}"/>
    <cellStyle name="쉼표 [0] 2 3" xfId="214" xr:uid="{00000000-0005-0000-0000-00001F010000}"/>
    <cellStyle name="쉼표 [0] 2 3 6" xfId="400" xr:uid="{00000000-0005-0000-0000-000020010000}"/>
    <cellStyle name="쉼표 [0] 2 3 6 2" xfId="462" xr:uid="{00000000-0005-0000-0000-000021010000}"/>
    <cellStyle name="쉼표 [0] 2 3 6 3" xfId="513" xr:uid="{00000000-0005-0000-0000-000022010000}"/>
    <cellStyle name="쉼표 [0] 2 3 6 4" xfId="564" xr:uid="{00000000-0005-0000-0000-000023010000}"/>
    <cellStyle name="쉼표 [0] 2 3 6 5" xfId="575" xr:uid="{00000000-0005-0000-0000-000024010000}"/>
    <cellStyle name="쉼표 [0] 2 3 6 6" xfId="658" xr:uid="{00000000-0005-0000-0000-000025010000}"/>
    <cellStyle name="쉼표 [0] 2 3 6 7" xfId="711" xr:uid="{00000000-0005-0000-0000-000026010000}"/>
    <cellStyle name="쉼표 [0] 2 4" xfId="375" xr:uid="{00000000-0005-0000-0000-000027010000}"/>
    <cellStyle name="쉼표 [0] 2 4 2" xfId="437" xr:uid="{00000000-0005-0000-0000-000028010000}"/>
    <cellStyle name="쉼표 [0] 2 4 3" xfId="488" xr:uid="{00000000-0005-0000-0000-000029010000}"/>
    <cellStyle name="쉼표 [0] 2 4 4" xfId="539" xr:uid="{00000000-0005-0000-0000-00002A010000}"/>
    <cellStyle name="쉼표 [0] 2 4 5" xfId="633" xr:uid="{00000000-0005-0000-0000-00002B010000}"/>
    <cellStyle name="쉼표 [0] 2 4 6" xfId="686" xr:uid="{00000000-0005-0000-0000-00002C010000}"/>
    <cellStyle name="쉼표 [0] 2 5" xfId="414" xr:uid="{00000000-0005-0000-0000-00002D010000}"/>
    <cellStyle name="쉼표 [0] 2 6" xfId="465" xr:uid="{00000000-0005-0000-0000-00002E010000}"/>
    <cellStyle name="쉼표 [0] 2 7" xfId="516" xr:uid="{00000000-0005-0000-0000-00002F010000}"/>
    <cellStyle name="쉼표 [0] 2 8" xfId="601" xr:uid="{00000000-0005-0000-0000-000030010000}"/>
    <cellStyle name="쉼표 [0] 2 9" xfId="662" xr:uid="{00000000-0005-0000-0000-000031010000}"/>
    <cellStyle name="쉼표 [0] 28" xfId="215" xr:uid="{00000000-0005-0000-0000-000032010000}"/>
    <cellStyle name="쉼표 [0] 28 2" xfId="377" xr:uid="{00000000-0005-0000-0000-000033010000}"/>
    <cellStyle name="쉼표 [0] 28 2 2" xfId="439" xr:uid="{00000000-0005-0000-0000-000034010000}"/>
    <cellStyle name="쉼표 [0] 28 2 3" xfId="490" xr:uid="{00000000-0005-0000-0000-000035010000}"/>
    <cellStyle name="쉼표 [0] 28 2 4" xfId="541" xr:uid="{00000000-0005-0000-0000-000036010000}"/>
    <cellStyle name="쉼표 [0] 28 2 5" xfId="635" xr:uid="{00000000-0005-0000-0000-000037010000}"/>
    <cellStyle name="쉼표 [0] 28 2 6" xfId="688" xr:uid="{00000000-0005-0000-0000-000038010000}"/>
    <cellStyle name="쉼표 [0] 28 3" xfId="416" xr:uid="{00000000-0005-0000-0000-000039010000}"/>
    <cellStyle name="쉼표 [0] 28 4" xfId="467" xr:uid="{00000000-0005-0000-0000-00003A010000}"/>
    <cellStyle name="쉼표 [0] 28 5" xfId="518" xr:uid="{00000000-0005-0000-0000-00003B010000}"/>
    <cellStyle name="쉼표 [0] 28 6" xfId="603" xr:uid="{00000000-0005-0000-0000-00003C010000}"/>
    <cellStyle name="쉼표 [0] 28 7" xfId="664" xr:uid="{00000000-0005-0000-0000-00003D010000}"/>
    <cellStyle name="쉼표 [0] 3" xfId="216" xr:uid="{00000000-0005-0000-0000-00003E010000}"/>
    <cellStyle name="쉼표 [0] 3 2" xfId="378" xr:uid="{00000000-0005-0000-0000-00003F010000}"/>
    <cellStyle name="쉼표 [0] 3 2 2" xfId="440" xr:uid="{00000000-0005-0000-0000-000040010000}"/>
    <cellStyle name="쉼표 [0] 3 2 3" xfId="491" xr:uid="{00000000-0005-0000-0000-000041010000}"/>
    <cellStyle name="쉼표 [0] 3 2 4" xfId="542" xr:uid="{00000000-0005-0000-0000-000042010000}"/>
    <cellStyle name="쉼표 [0] 3 2 5" xfId="636" xr:uid="{00000000-0005-0000-0000-000043010000}"/>
    <cellStyle name="쉼표 [0] 3 2 6" xfId="689" xr:uid="{00000000-0005-0000-0000-000044010000}"/>
    <cellStyle name="쉼표 [0] 3 3" xfId="417" xr:uid="{00000000-0005-0000-0000-000045010000}"/>
    <cellStyle name="쉼표 [0] 3 4" xfId="468" xr:uid="{00000000-0005-0000-0000-000046010000}"/>
    <cellStyle name="쉼표 [0] 3 5" xfId="519" xr:uid="{00000000-0005-0000-0000-000047010000}"/>
    <cellStyle name="쉼표 [0] 3 6" xfId="604" xr:uid="{00000000-0005-0000-0000-000048010000}"/>
    <cellStyle name="쉼표 [0] 3 7" xfId="665" xr:uid="{00000000-0005-0000-0000-000049010000}"/>
    <cellStyle name="쉼표 [0] 4" xfId="217" xr:uid="{00000000-0005-0000-0000-00004A010000}"/>
    <cellStyle name="쉼표 [0] 4 2" xfId="379" xr:uid="{00000000-0005-0000-0000-00004B010000}"/>
    <cellStyle name="쉼표 [0] 4 2 2" xfId="441" xr:uid="{00000000-0005-0000-0000-00004C010000}"/>
    <cellStyle name="쉼표 [0] 4 2 3" xfId="492" xr:uid="{00000000-0005-0000-0000-00004D010000}"/>
    <cellStyle name="쉼표 [0] 4 2 4" xfId="543" xr:uid="{00000000-0005-0000-0000-00004E010000}"/>
    <cellStyle name="쉼표 [0] 4 2 5" xfId="637" xr:uid="{00000000-0005-0000-0000-00004F010000}"/>
    <cellStyle name="쉼표 [0] 4 2 6" xfId="690" xr:uid="{00000000-0005-0000-0000-000050010000}"/>
    <cellStyle name="쉼표 [0] 4 3" xfId="418" xr:uid="{00000000-0005-0000-0000-000051010000}"/>
    <cellStyle name="쉼표 [0] 4 4" xfId="469" xr:uid="{00000000-0005-0000-0000-000052010000}"/>
    <cellStyle name="쉼표 [0] 4 5" xfId="520" xr:uid="{00000000-0005-0000-0000-000053010000}"/>
    <cellStyle name="쉼표 [0] 4 6" xfId="605" xr:uid="{00000000-0005-0000-0000-000054010000}"/>
    <cellStyle name="쉼표 [0] 4 7" xfId="666" xr:uid="{00000000-0005-0000-0000-000055010000}"/>
    <cellStyle name="쉼표 [0] 5" xfId="218" xr:uid="{00000000-0005-0000-0000-000056010000}"/>
    <cellStyle name="쉼표 [0] 5 2" xfId="380" xr:uid="{00000000-0005-0000-0000-000057010000}"/>
    <cellStyle name="쉼표 [0] 5 2 2" xfId="442" xr:uid="{00000000-0005-0000-0000-000058010000}"/>
    <cellStyle name="쉼표 [0] 5 2 3" xfId="493" xr:uid="{00000000-0005-0000-0000-000059010000}"/>
    <cellStyle name="쉼표 [0] 5 2 4" xfId="544" xr:uid="{00000000-0005-0000-0000-00005A010000}"/>
    <cellStyle name="쉼표 [0] 5 2 5" xfId="638" xr:uid="{00000000-0005-0000-0000-00005B010000}"/>
    <cellStyle name="쉼표 [0] 5 2 6" xfId="691" xr:uid="{00000000-0005-0000-0000-00005C010000}"/>
    <cellStyle name="쉼표 [0] 5 3" xfId="419" xr:uid="{00000000-0005-0000-0000-00005D010000}"/>
    <cellStyle name="쉼표 [0] 5 4" xfId="470" xr:uid="{00000000-0005-0000-0000-00005E010000}"/>
    <cellStyle name="쉼표 [0] 5 5" xfId="521" xr:uid="{00000000-0005-0000-0000-00005F010000}"/>
    <cellStyle name="쉼표 [0] 5 6" xfId="606" xr:uid="{00000000-0005-0000-0000-000060010000}"/>
    <cellStyle name="쉼표 [0] 5 7" xfId="667" xr:uid="{00000000-0005-0000-0000-000061010000}"/>
    <cellStyle name="쉼표 [0] 51" xfId="219" xr:uid="{00000000-0005-0000-0000-000062010000}"/>
    <cellStyle name="쉼표 [0] 51 2" xfId="381" xr:uid="{00000000-0005-0000-0000-000063010000}"/>
    <cellStyle name="쉼표 [0] 51 2 2" xfId="443" xr:uid="{00000000-0005-0000-0000-000064010000}"/>
    <cellStyle name="쉼표 [0] 51 2 3" xfId="494" xr:uid="{00000000-0005-0000-0000-000065010000}"/>
    <cellStyle name="쉼표 [0] 51 2 4" xfId="545" xr:uid="{00000000-0005-0000-0000-000066010000}"/>
    <cellStyle name="쉼표 [0] 51 2 5" xfId="639" xr:uid="{00000000-0005-0000-0000-000067010000}"/>
    <cellStyle name="쉼표 [0] 51 2 6" xfId="692" xr:uid="{00000000-0005-0000-0000-000068010000}"/>
    <cellStyle name="쉼표 [0] 51 3" xfId="420" xr:uid="{00000000-0005-0000-0000-000069010000}"/>
    <cellStyle name="쉼표 [0] 51 4" xfId="471" xr:uid="{00000000-0005-0000-0000-00006A010000}"/>
    <cellStyle name="쉼표 [0] 51 5" xfId="522" xr:uid="{00000000-0005-0000-0000-00006B010000}"/>
    <cellStyle name="쉼표 [0] 51 6" xfId="607" xr:uid="{00000000-0005-0000-0000-00006C010000}"/>
    <cellStyle name="쉼표 [0] 51 7" xfId="668" xr:uid="{00000000-0005-0000-0000-00006D010000}"/>
    <cellStyle name="쉼표 [0] 6" xfId="220" xr:uid="{00000000-0005-0000-0000-00006E010000}"/>
    <cellStyle name="쉼표 [0] 6 2" xfId="382" xr:uid="{00000000-0005-0000-0000-00006F010000}"/>
    <cellStyle name="쉼표 [0] 6 2 2" xfId="444" xr:uid="{00000000-0005-0000-0000-000070010000}"/>
    <cellStyle name="쉼표 [0] 6 2 3" xfId="495" xr:uid="{00000000-0005-0000-0000-000071010000}"/>
    <cellStyle name="쉼표 [0] 6 2 4" xfId="546" xr:uid="{00000000-0005-0000-0000-000072010000}"/>
    <cellStyle name="쉼표 [0] 6 2 5" xfId="640" xr:uid="{00000000-0005-0000-0000-000073010000}"/>
    <cellStyle name="쉼표 [0] 6 2 6" xfId="693" xr:uid="{00000000-0005-0000-0000-000074010000}"/>
    <cellStyle name="쉼표 [0] 6 3" xfId="421" xr:uid="{00000000-0005-0000-0000-000075010000}"/>
    <cellStyle name="쉼표 [0] 6 4" xfId="472" xr:uid="{00000000-0005-0000-0000-000076010000}"/>
    <cellStyle name="쉼표 [0] 6 5" xfId="523" xr:uid="{00000000-0005-0000-0000-000077010000}"/>
    <cellStyle name="쉼표 [0] 6 6" xfId="608" xr:uid="{00000000-0005-0000-0000-000078010000}"/>
    <cellStyle name="쉼표 [0] 6 7" xfId="669" xr:uid="{00000000-0005-0000-0000-000079010000}"/>
    <cellStyle name="쉼표 [0] 7" xfId="221" xr:uid="{00000000-0005-0000-0000-00007A010000}"/>
    <cellStyle name="쉼표 [0] 7 2" xfId="383" xr:uid="{00000000-0005-0000-0000-00007B010000}"/>
    <cellStyle name="쉼표 [0] 7 2 2" xfId="445" xr:uid="{00000000-0005-0000-0000-00007C010000}"/>
    <cellStyle name="쉼표 [0] 7 2 3" xfId="496" xr:uid="{00000000-0005-0000-0000-00007D010000}"/>
    <cellStyle name="쉼표 [0] 7 2 4" xfId="547" xr:uid="{00000000-0005-0000-0000-00007E010000}"/>
    <cellStyle name="쉼표 [0] 7 2 5" xfId="641" xr:uid="{00000000-0005-0000-0000-00007F010000}"/>
    <cellStyle name="쉼표 [0] 7 2 6" xfId="694" xr:uid="{00000000-0005-0000-0000-000080010000}"/>
    <cellStyle name="쉼표 [0] 7 3" xfId="422" xr:uid="{00000000-0005-0000-0000-000081010000}"/>
    <cellStyle name="쉼표 [0] 7 4" xfId="473" xr:uid="{00000000-0005-0000-0000-000082010000}"/>
    <cellStyle name="쉼표 [0] 7 5" xfId="524" xr:uid="{00000000-0005-0000-0000-000083010000}"/>
    <cellStyle name="쉼표 [0] 7 6" xfId="609" xr:uid="{00000000-0005-0000-0000-000084010000}"/>
    <cellStyle name="쉼표 [0] 7 7" xfId="670" xr:uid="{00000000-0005-0000-0000-000085010000}"/>
    <cellStyle name="쉼표 [0] 75" xfId="222" xr:uid="{00000000-0005-0000-0000-000086010000}"/>
    <cellStyle name="쉼표 [0] 75 2" xfId="384" xr:uid="{00000000-0005-0000-0000-000087010000}"/>
    <cellStyle name="쉼표 [0] 75 2 2" xfId="446" xr:uid="{00000000-0005-0000-0000-000088010000}"/>
    <cellStyle name="쉼표 [0] 75 2 3" xfId="497" xr:uid="{00000000-0005-0000-0000-000089010000}"/>
    <cellStyle name="쉼표 [0] 75 2 4" xfId="548" xr:uid="{00000000-0005-0000-0000-00008A010000}"/>
    <cellStyle name="쉼표 [0] 75 2 5" xfId="642" xr:uid="{00000000-0005-0000-0000-00008B010000}"/>
    <cellStyle name="쉼표 [0] 75 2 6" xfId="695" xr:uid="{00000000-0005-0000-0000-00008C010000}"/>
    <cellStyle name="쉼표 [0] 75 3" xfId="423" xr:uid="{00000000-0005-0000-0000-00008D010000}"/>
    <cellStyle name="쉼표 [0] 75 4" xfId="474" xr:uid="{00000000-0005-0000-0000-00008E010000}"/>
    <cellStyle name="쉼표 [0] 75 5" xfId="525" xr:uid="{00000000-0005-0000-0000-00008F010000}"/>
    <cellStyle name="쉼표 [0] 75 6" xfId="610" xr:uid="{00000000-0005-0000-0000-000090010000}"/>
    <cellStyle name="쉼표 [0] 75 7" xfId="671" xr:uid="{00000000-0005-0000-0000-000091010000}"/>
    <cellStyle name="쉼표 [0] 76" xfId="223" xr:uid="{00000000-0005-0000-0000-000092010000}"/>
    <cellStyle name="쉼표 [0] 76 2" xfId="385" xr:uid="{00000000-0005-0000-0000-000093010000}"/>
    <cellStyle name="쉼표 [0] 76 2 2" xfId="447" xr:uid="{00000000-0005-0000-0000-000094010000}"/>
    <cellStyle name="쉼표 [0] 76 2 3" xfId="498" xr:uid="{00000000-0005-0000-0000-000095010000}"/>
    <cellStyle name="쉼표 [0] 76 2 4" xfId="549" xr:uid="{00000000-0005-0000-0000-000096010000}"/>
    <cellStyle name="쉼표 [0] 76 2 5" xfId="643" xr:uid="{00000000-0005-0000-0000-000097010000}"/>
    <cellStyle name="쉼표 [0] 76 2 6" xfId="696" xr:uid="{00000000-0005-0000-0000-000098010000}"/>
    <cellStyle name="쉼표 [0] 76 3" xfId="424" xr:uid="{00000000-0005-0000-0000-000099010000}"/>
    <cellStyle name="쉼표 [0] 76 4" xfId="475" xr:uid="{00000000-0005-0000-0000-00009A010000}"/>
    <cellStyle name="쉼표 [0] 76 5" xfId="526" xr:uid="{00000000-0005-0000-0000-00009B010000}"/>
    <cellStyle name="쉼표 [0] 76 6" xfId="611" xr:uid="{00000000-0005-0000-0000-00009C010000}"/>
    <cellStyle name="쉼표 [0] 76 7" xfId="672" xr:uid="{00000000-0005-0000-0000-00009D010000}"/>
    <cellStyle name="쉼표 [0] 78" xfId="224" xr:uid="{00000000-0005-0000-0000-00009E010000}"/>
    <cellStyle name="쉼표 [0] 78 2" xfId="386" xr:uid="{00000000-0005-0000-0000-00009F010000}"/>
    <cellStyle name="쉼표 [0] 78 2 2" xfId="448" xr:uid="{00000000-0005-0000-0000-0000A0010000}"/>
    <cellStyle name="쉼표 [0] 78 2 3" xfId="499" xr:uid="{00000000-0005-0000-0000-0000A1010000}"/>
    <cellStyle name="쉼표 [0] 78 2 4" xfId="550" xr:uid="{00000000-0005-0000-0000-0000A2010000}"/>
    <cellStyle name="쉼표 [0] 78 2 5" xfId="644" xr:uid="{00000000-0005-0000-0000-0000A3010000}"/>
    <cellStyle name="쉼표 [0] 78 2 6" xfId="697" xr:uid="{00000000-0005-0000-0000-0000A4010000}"/>
    <cellStyle name="쉼표 [0] 78 3" xfId="425" xr:uid="{00000000-0005-0000-0000-0000A5010000}"/>
    <cellStyle name="쉼표 [0] 78 4" xfId="476" xr:uid="{00000000-0005-0000-0000-0000A6010000}"/>
    <cellStyle name="쉼표 [0] 78 5" xfId="527" xr:uid="{00000000-0005-0000-0000-0000A7010000}"/>
    <cellStyle name="쉼표 [0] 78 6" xfId="612" xr:uid="{00000000-0005-0000-0000-0000A8010000}"/>
    <cellStyle name="쉼표 [0] 78 7" xfId="673" xr:uid="{00000000-0005-0000-0000-0000A9010000}"/>
    <cellStyle name="쉼표 [0] 79" xfId="225" xr:uid="{00000000-0005-0000-0000-0000AA010000}"/>
    <cellStyle name="쉼표 [0] 79 2" xfId="387" xr:uid="{00000000-0005-0000-0000-0000AB010000}"/>
    <cellStyle name="쉼표 [0] 79 2 2" xfId="449" xr:uid="{00000000-0005-0000-0000-0000AC010000}"/>
    <cellStyle name="쉼표 [0] 79 2 3" xfId="500" xr:uid="{00000000-0005-0000-0000-0000AD010000}"/>
    <cellStyle name="쉼표 [0] 79 2 4" xfId="551" xr:uid="{00000000-0005-0000-0000-0000AE010000}"/>
    <cellStyle name="쉼표 [0] 79 2 5" xfId="645" xr:uid="{00000000-0005-0000-0000-0000AF010000}"/>
    <cellStyle name="쉼표 [0] 79 2 6" xfId="698" xr:uid="{00000000-0005-0000-0000-0000B0010000}"/>
    <cellStyle name="쉼표 [0] 79 3" xfId="426" xr:uid="{00000000-0005-0000-0000-0000B1010000}"/>
    <cellStyle name="쉼표 [0] 79 4" xfId="477" xr:uid="{00000000-0005-0000-0000-0000B2010000}"/>
    <cellStyle name="쉼표 [0] 79 5" xfId="528" xr:uid="{00000000-0005-0000-0000-0000B3010000}"/>
    <cellStyle name="쉼표 [0] 79 6" xfId="613" xr:uid="{00000000-0005-0000-0000-0000B4010000}"/>
    <cellStyle name="쉼표 [0] 79 7" xfId="674" xr:uid="{00000000-0005-0000-0000-0000B5010000}"/>
    <cellStyle name="쉼표 [0] 8" xfId="226" xr:uid="{00000000-0005-0000-0000-0000B6010000}"/>
    <cellStyle name="쉼표 [0] 8 2" xfId="388" xr:uid="{00000000-0005-0000-0000-0000B7010000}"/>
    <cellStyle name="쉼표 [0] 8 2 2" xfId="450" xr:uid="{00000000-0005-0000-0000-0000B8010000}"/>
    <cellStyle name="쉼표 [0] 8 2 3" xfId="501" xr:uid="{00000000-0005-0000-0000-0000B9010000}"/>
    <cellStyle name="쉼표 [0] 8 2 4" xfId="552" xr:uid="{00000000-0005-0000-0000-0000BA010000}"/>
    <cellStyle name="쉼표 [0] 8 2 5" xfId="646" xr:uid="{00000000-0005-0000-0000-0000BB010000}"/>
    <cellStyle name="쉼표 [0] 8 2 6" xfId="699" xr:uid="{00000000-0005-0000-0000-0000BC010000}"/>
    <cellStyle name="쉼표 [0] 8 3" xfId="427" xr:uid="{00000000-0005-0000-0000-0000BD010000}"/>
    <cellStyle name="쉼표 [0] 8 4" xfId="478" xr:uid="{00000000-0005-0000-0000-0000BE010000}"/>
    <cellStyle name="쉼표 [0] 8 5" xfId="529" xr:uid="{00000000-0005-0000-0000-0000BF010000}"/>
    <cellStyle name="쉼표 [0] 8 6" xfId="614" xr:uid="{00000000-0005-0000-0000-0000C0010000}"/>
    <cellStyle name="쉼표 [0] 8 7" xfId="675" xr:uid="{00000000-0005-0000-0000-0000C1010000}"/>
    <cellStyle name="쉼표 [0] 80" xfId="227" xr:uid="{00000000-0005-0000-0000-0000C2010000}"/>
    <cellStyle name="쉼표 [0] 80 2" xfId="389" xr:uid="{00000000-0005-0000-0000-0000C3010000}"/>
    <cellStyle name="쉼표 [0] 80 2 2" xfId="451" xr:uid="{00000000-0005-0000-0000-0000C4010000}"/>
    <cellStyle name="쉼표 [0] 80 2 3" xfId="502" xr:uid="{00000000-0005-0000-0000-0000C5010000}"/>
    <cellStyle name="쉼표 [0] 80 2 4" xfId="553" xr:uid="{00000000-0005-0000-0000-0000C6010000}"/>
    <cellStyle name="쉼표 [0] 80 2 5" xfId="647" xr:uid="{00000000-0005-0000-0000-0000C7010000}"/>
    <cellStyle name="쉼표 [0] 80 2 6" xfId="700" xr:uid="{00000000-0005-0000-0000-0000C8010000}"/>
    <cellStyle name="쉼표 [0] 80 3" xfId="428" xr:uid="{00000000-0005-0000-0000-0000C9010000}"/>
    <cellStyle name="쉼표 [0] 80 4" xfId="479" xr:uid="{00000000-0005-0000-0000-0000CA010000}"/>
    <cellStyle name="쉼표 [0] 80 5" xfId="530" xr:uid="{00000000-0005-0000-0000-0000CB010000}"/>
    <cellStyle name="쉼표 [0] 80 6" xfId="615" xr:uid="{00000000-0005-0000-0000-0000CC010000}"/>
    <cellStyle name="쉼표 [0] 80 7" xfId="676" xr:uid="{00000000-0005-0000-0000-0000CD010000}"/>
    <cellStyle name="쉼표 [0] 81" xfId="228" xr:uid="{00000000-0005-0000-0000-0000CE010000}"/>
    <cellStyle name="쉼표 [0] 81 2" xfId="390" xr:uid="{00000000-0005-0000-0000-0000CF010000}"/>
    <cellStyle name="쉼표 [0] 81 2 2" xfId="452" xr:uid="{00000000-0005-0000-0000-0000D0010000}"/>
    <cellStyle name="쉼표 [0] 81 2 3" xfId="503" xr:uid="{00000000-0005-0000-0000-0000D1010000}"/>
    <cellStyle name="쉼표 [0] 81 2 4" xfId="554" xr:uid="{00000000-0005-0000-0000-0000D2010000}"/>
    <cellStyle name="쉼표 [0] 81 2 5" xfId="648" xr:uid="{00000000-0005-0000-0000-0000D3010000}"/>
    <cellStyle name="쉼표 [0] 81 2 6" xfId="701" xr:uid="{00000000-0005-0000-0000-0000D4010000}"/>
    <cellStyle name="쉼표 [0] 81 3" xfId="429" xr:uid="{00000000-0005-0000-0000-0000D5010000}"/>
    <cellStyle name="쉼표 [0] 81 4" xfId="480" xr:uid="{00000000-0005-0000-0000-0000D6010000}"/>
    <cellStyle name="쉼표 [0] 81 5" xfId="531" xr:uid="{00000000-0005-0000-0000-0000D7010000}"/>
    <cellStyle name="쉼표 [0] 81 6" xfId="616" xr:uid="{00000000-0005-0000-0000-0000D8010000}"/>
    <cellStyle name="쉼표 [0] 81 7" xfId="677" xr:uid="{00000000-0005-0000-0000-0000D9010000}"/>
    <cellStyle name="쉼표 [0] 82" xfId="229" xr:uid="{00000000-0005-0000-0000-0000DA010000}"/>
    <cellStyle name="쉼표 [0] 82 2" xfId="391" xr:uid="{00000000-0005-0000-0000-0000DB010000}"/>
    <cellStyle name="쉼표 [0] 82 2 2" xfId="453" xr:uid="{00000000-0005-0000-0000-0000DC010000}"/>
    <cellStyle name="쉼표 [0] 82 2 3" xfId="504" xr:uid="{00000000-0005-0000-0000-0000DD010000}"/>
    <cellStyle name="쉼표 [0] 82 2 4" xfId="555" xr:uid="{00000000-0005-0000-0000-0000DE010000}"/>
    <cellStyle name="쉼표 [0] 82 2 5" xfId="649" xr:uid="{00000000-0005-0000-0000-0000DF010000}"/>
    <cellStyle name="쉼표 [0] 82 2 6" xfId="702" xr:uid="{00000000-0005-0000-0000-0000E0010000}"/>
    <cellStyle name="쉼표 [0] 82 3" xfId="430" xr:uid="{00000000-0005-0000-0000-0000E1010000}"/>
    <cellStyle name="쉼표 [0] 82 4" xfId="481" xr:uid="{00000000-0005-0000-0000-0000E2010000}"/>
    <cellStyle name="쉼표 [0] 82 5" xfId="532" xr:uid="{00000000-0005-0000-0000-0000E3010000}"/>
    <cellStyle name="쉼표 [0] 82 6" xfId="617" xr:uid="{00000000-0005-0000-0000-0000E4010000}"/>
    <cellStyle name="쉼표 [0] 82 7" xfId="678" xr:uid="{00000000-0005-0000-0000-0000E5010000}"/>
    <cellStyle name="쉼표 [0] 84" xfId="230" xr:uid="{00000000-0005-0000-0000-0000E6010000}"/>
    <cellStyle name="쉼표 [0] 84 2" xfId="392" xr:uid="{00000000-0005-0000-0000-0000E7010000}"/>
    <cellStyle name="쉼표 [0] 84 2 2" xfId="454" xr:uid="{00000000-0005-0000-0000-0000E8010000}"/>
    <cellStyle name="쉼표 [0] 84 2 3" xfId="505" xr:uid="{00000000-0005-0000-0000-0000E9010000}"/>
    <cellStyle name="쉼표 [0] 84 2 4" xfId="556" xr:uid="{00000000-0005-0000-0000-0000EA010000}"/>
    <cellStyle name="쉼표 [0] 84 2 5" xfId="650" xr:uid="{00000000-0005-0000-0000-0000EB010000}"/>
    <cellStyle name="쉼표 [0] 84 2 6" xfId="703" xr:uid="{00000000-0005-0000-0000-0000EC010000}"/>
    <cellStyle name="쉼표 [0] 84 3" xfId="431" xr:uid="{00000000-0005-0000-0000-0000ED010000}"/>
    <cellStyle name="쉼표 [0] 84 4" xfId="482" xr:uid="{00000000-0005-0000-0000-0000EE010000}"/>
    <cellStyle name="쉼표 [0] 84 5" xfId="533" xr:uid="{00000000-0005-0000-0000-0000EF010000}"/>
    <cellStyle name="쉼표 [0] 84 6" xfId="618" xr:uid="{00000000-0005-0000-0000-0000F0010000}"/>
    <cellStyle name="쉼표 [0] 84 7" xfId="679" xr:uid="{00000000-0005-0000-0000-0000F1010000}"/>
    <cellStyle name="쉼표 [0] 85" xfId="231" xr:uid="{00000000-0005-0000-0000-0000F2010000}"/>
    <cellStyle name="쉼표 [0] 85 2" xfId="393" xr:uid="{00000000-0005-0000-0000-0000F3010000}"/>
    <cellStyle name="쉼표 [0] 85 2 2" xfId="455" xr:uid="{00000000-0005-0000-0000-0000F4010000}"/>
    <cellStyle name="쉼표 [0] 85 2 3" xfId="506" xr:uid="{00000000-0005-0000-0000-0000F5010000}"/>
    <cellStyle name="쉼표 [0] 85 2 4" xfId="557" xr:uid="{00000000-0005-0000-0000-0000F6010000}"/>
    <cellStyle name="쉼표 [0] 85 2 5" xfId="651" xr:uid="{00000000-0005-0000-0000-0000F7010000}"/>
    <cellStyle name="쉼표 [0] 85 2 6" xfId="704" xr:uid="{00000000-0005-0000-0000-0000F8010000}"/>
    <cellStyle name="쉼표 [0] 85 3" xfId="432" xr:uid="{00000000-0005-0000-0000-0000F9010000}"/>
    <cellStyle name="쉼표 [0] 85 4" xfId="483" xr:uid="{00000000-0005-0000-0000-0000FA010000}"/>
    <cellStyle name="쉼표 [0] 85 5" xfId="534" xr:uid="{00000000-0005-0000-0000-0000FB010000}"/>
    <cellStyle name="쉼표 [0] 85 6" xfId="619" xr:uid="{00000000-0005-0000-0000-0000FC010000}"/>
    <cellStyle name="쉼표 [0] 85 7" xfId="680" xr:uid="{00000000-0005-0000-0000-0000FD010000}"/>
    <cellStyle name="쉼표 [0] 9" xfId="232" xr:uid="{00000000-0005-0000-0000-0000FE010000}"/>
    <cellStyle name="쉼표 [0] 9 2" xfId="394" xr:uid="{00000000-0005-0000-0000-0000FF010000}"/>
    <cellStyle name="쉼표 [0] 9 2 2" xfId="456" xr:uid="{00000000-0005-0000-0000-000000020000}"/>
    <cellStyle name="쉼표 [0] 9 2 3" xfId="507" xr:uid="{00000000-0005-0000-0000-000001020000}"/>
    <cellStyle name="쉼표 [0] 9 2 4" xfId="558" xr:uid="{00000000-0005-0000-0000-000002020000}"/>
    <cellStyle name="쉼표 [0] 9 2 5" xfId="652" xr:uid="{00000000-0005-0000-0000-000003020000}"/>
    <cellStyle name="쉼표 [0] 9 2 6" xfId="705" xr:uid="{00000000-0005-0000-0000-000004020000}"/>
    <cellStyle name="쉼표 [0] 9 3" xfId="433" xr:uid="{00000000-0005-0000-0000-000005020000}"/>
    <cellStyle name="쉼표 [0] 9 4" xfId="484" xr:uid="{00000000-0005-0000-0000-000006020000}"/>
    <cellStyle name="쉼표 [0] 9 5" xfId="535" xr:uid="{00000000-0005-0000-0000-000007020000}"/>
    <cellStyle name="쉼표 [0] 9 6" xfId="620" xr:uid="{00000000-0005-0000-0000-000008020000}"/>
    <cellStyle name="쉼표 [0] 9 7" xfId="681" xr:uid="{00000000-0005-0000-0000-000009020000}"/>
    <cellStyle name="스타일 1" xfId="233" xr:uid="{00000000-0005-0000-0000-00000A020000}"/>
    <cellStyle name="스타일 1 2" xfId="234" xr:uid="{00000000-0005-0000-0000-00000B020000}"/>
    <cellStyle name="연결된 셀 2" xfId="235" xr:uid="{00000000-0005-0000-0000-00000C020000}"/>
    <cellStyle name="연결된 셀 2 2" xfId="236" xr:uid="{00000000-0005-0000-0000-00000D020000}"/>
    <cellStyle name="연결된 셀 3" xfId="237" xr:uid="{00000000-0005-0000-0000-00000E020000}"/>
    <cellStyle name="요약 2" xfId="238" xr:uid="{00000000-0005-0000-0000-00000F020000}"/>
    <cellStyle name="요약 2 2" xfId="239" xr:uid="{00000000-0005-0000-0000-000010020000}"/>
    <cellStyle name="요약 2 2 2" xfId="622" xr:uid="{00000000-0005-0000-0000-000011020000}"/>
    <cellStyle name="요약 2 3" xfId="621" xr:uid="{00000000-0005-0000-0000-000012020000}"/>
    <cellStyle name="요약 3" xfId="240" xr:uid="{00000000-0005-0000-0000-000013020000}"/>
    <cellStyle name="요약 3 2" xfId="623" xr:uid="{00000000-0005-0000-0000-000014020000}"/>
    <cellStyle name="입력 2" xfId="241" xr:uid="{00000000-0005-0000-0000-000015020000}"/>
    <cellStyle name="입력 2 2" xfId="242" xr:uid="{00000000-0005-0000-0000-000016020000}"/>
    <cellStyle name="입력 2 2 2" xfId="625" xr:uid="{00000000-0005-0000-0000-000017020000}"/>
    <cellStyle name="입력 2 3" xfId="624" xr:uid="{00000000-0005-0000-0000-000018020000}"/>
    <cellStyle name="입력 3" xfId="243" xr:uid="{00000000-0005-0000-0000-000019020000}"/>
    <cellStyle name="입력 3 2" xfId="626" xr:uid="{00000000-0005-0000-0000-00001A020000}"/>
    <cellStyle name="자리수" xfId="244" xr:uid="{00000000-0005-0000-0000-00001B020000}"/>
    <cellStyle name="자리수0" xfId="245" xr:uid="{00000000-0005-0000-0000-00001C020000}"/>
    <cellStyle name="작은제목" xfId="246" xr:uid="{00000000-0005-0000-0000-00001D020000}"/>
    <cellStyle name="제목 1 2" xfId="247" xr:uid="{00000000-0005-0000-0000-00001E020000}"/>
    <cellStyle name="제목 1 2 2" xfId="248" xr:uid="{00000000-0005-0000-0000-00001F020000}"/>
    <cellStyle name="제목 1 3" xfId="249" xr:uid="{00000000-0005-0000-0000-000020020000}"/>
    <cellStyle name="제목 2 2" xfId="250" xr:uid="{00000000-0005-0000-0000-000021020000}"/>
    <cellStyle name="제목 2 2 2" xfId="251" xr:uid="{00000000-0005-0000-0000-000022020000}"/>
    <cellStyle name="제목 2 3" xfId="252" xr:uid="{00000000-0005-0000-0000-000023020000}"/>
    <cellStyle name="제목 3 2" xfId="253" xr:uid="{00000000-0005-0000-0000-000024020000}"/>
    <cellStyle name="제목 3 2 2" xfId="254" xr:uid="{00000000-0005-0000-0000-000025020000}"/>
    <cellStyle name="제목 3 3" xfId="255" xr:uid="{00000000-0005-0000-0000-000026020000}"/>
    <cellStyle name="제목 4 2" xfId="256" xr:uid="{00000000-0005-0000-0000-000027020000}"/>
    <cellStyle name="제목 4 2 2" xfId="257" xr:uid="{00000000-0005-0000-0000-000028020000}"/>
    <cellStyle name="제목 4 3" xfId="258" xr:uid="{00000000-0005-0000-0000-000029020000}"/>
    <cellStyle name="제목 5" xfId="259" xr:uid="{00000000-0005-0000-0000-00002A020000}"/>
    <cellStyle name="제목 5 2" xfId="260" xr:uid="{00000000-0005-0000-0000-00002B020000}"/>
    <cellStyle name="제목 6" xfId="261" xr:uid="{00000000-0005-0000-0000-00002C020000}"/>
    <cellStyle name="좋음 2" xfId="262" xr:uid="{00000000-0005-0000-0000-00002D020000}"/>
    <cellStyle name="좋음 2 2" xfId="263" xr:uid="{00000000-0005-0000-0000-00002E020000}"/>
    <cellStyle name="좋음 3" xfId="264" xr:uid="{00000000-0005-0000-0000-00002F020000}"/>
    <cellStyle name="출력 2" xfId="265" xr:uid="{00000000-0005-0000-0000-000030020000}"/>
    <cellStyle name="출력 2 2" xfId="266" xr:uid="{00000000-0005-0000-0000-000031020000}"/>
    <cellStyle name="출력 2 2 2" xfId="628" xr:uid="{00000000-0005-0000-0000-000032020000}"/>
    <cellStyle name="출력 2 3" xfId="627" xr:uid="{00000000-0005-0000-0000-000033020000}"/>
    <cellStyle name="출력 3" xfId="267" xr:uid="{00000000-0005-0000-0000-000034020000}"/>
    <cellStyle name="출력 3 2" xfId="629" xr:uid="{00000000-0005-0000-0000-000035020000}"/>
    <cellStyle name="콤마 [0]" xfId="268" xr:uid="{00000000-0005-0000-0000-000036020000}"/>
    <cellStyle name="콤마 [0] 2" xfId="395" xr:uid="{00000000-0005-0000-0000-000037020000}"/>
    <cellStyle name="콤마 [0] 2 2" xfId="457" xr:uid="{00000000-0005-0000-0000-000038020000}"/>
    <cellStyle name="콤마 [0] 2 3" xfId="508" xr:uid="{00000000-0005-0000-0000-000039020000}"/>
    <cellStyle name="콤마 [0] 2 4" xfId="559" xr:uid="{00000000-0005-0000-0000-00003A020000}"/>
    <cellStyle name="콤마 [0] 2 5" xfId="653" xr:uid="{00000000-0005-0000-0000-00003B020000}"/>
    <cellStyle name="콤마 [0] 2 6" xfId="706" xr:uid="{00000000-0005-0000-0000-00003C020000}"/>
    <cellStyle name="콤마 [0] 3" xfId="434" xr:uid="{00000000-0005-0000-0000-00003D020000}"/>
    <cellStyle name="콤마 [0] 4" xfId="485" xr:uid="{00000000-0005-0000-0000-00003E020000}"/>
    <cellStyle name="콤마 [0] 5" xfId="536" xr:uid="{00000000-0005-0000-0000-00003F020000}"/>
    <cellStyle name="콤마 [0] 6" xfId="630" xr:uid="{00000000-0005-0000-0000-000040020000}"/>
    <cellStyle name="콤마 [0] 7" xfId="683" xr:uid="{00000000-0005-0000-0000-000041020000}"/>
    <cellStyle name="콤마 [0]_-10.주택건설" xfId="269" xr:uid="{00000000-0005-0000-0000-000042020000}"/>
    <cellStyle name="콤마 [0]_해안선및도서" xfId="270" xr:uid="{00000000-0005-0000-0000-000043020000}"/>
    <cellStyle name="콤마_  종  합  " xfId="271" xr:uid="{00000000-0005-0000-0000-000044020000}"/>
    <cellStyle name="큰제목" xfId="272" xr:uid="{00000000-0005-0000-0000-000045020000}"/>
    <cellStyle name="큰제목 2" xfId="273" xr:uid="{00000000-0005-0000-0000-000046020000}"/>
    <cellStyle name="통화 [0] 2" xfId="274" xr:uid="{00000000-0005-0000-0000-000047020000}"/>
    <cellStyle name="통화 [0] 2 2" xfId="396" xr:uid="{00000000-0005-0000-0000-000048020000}"/>
    <cellStyle name="통화 [0] 2 2 2" xfId="458" xr:uid="{00000000-0005-0000-0000-000049020000}"/>
    <cellStyle name="통화 [0] 2 2 3" xfId="509" xr:uid="{00000000-0005-0000-0000-00004A020000}"/>
    <cellStyle name="통화 [0] 2 2 4" xfId="560" xr:uid="{00000000-0005-0000-0000-00004B020000}"/>
    <cellStyle name="통화 [0] 2 2 5" xfId="654" xr:uid="{00000000-0005-0000-0000-00004C020000}"/>
    <cellStyle name="통화 [0] 2 2 6" xfId="707" xr:uid="{00000000-0005-0000-0000-00004D020000}"/>
    <cellStyle name="통화 [0] 2 3" xfId="435" xr:uid="{00000000-0005-0000-0000-00004E020000}"/>
    <cellStyle name="통화 [0] 2 4" xfId="486" xr:uid="{00000000-0005-0000-0000-00004F020000}"/>
    <cellStyle name="통화 [0] 2 5" xfId="537" xr:uid="{00000000-0005-0000-0000-000050020000}"/>
    <cellStyle name="통화 [0] 2 6" xfId="631" xr:uid="{00000000-0005-0000-0000-000051020000}"/>
    <cellStyle name="통화 [0] 2 7" xfId="684" xr:uid="{00000000-0005-0000-0000-000052020000}"/>
    <cellStyle name="퍼센트" xfId="275" xr:uid="{00000000-0005-0000-0000-000053020000}"/>
    <cellStyle name="표준" xfId="0" builtinId="0"/>
    <cellStyle name="표준 10" xfId="276" xr:uid="{00000000-0005-0000-0000-000055020000}"/>
    <cellStyle name="표준 10 2" xfId="277" xr:uid="{00000000-0005-0000-0000-000056020000}"/>
    <cellStyle name="표준 10 3" xfId="571" xr:uid="{00000000-0005-0000-0000-000057020000}"/>
    <cellStyle name="표준 100" xfId="278" xr:uid="{00000000-0005-0000-0000-000058020000}"/>
    <cellStyle name="표준 101" xfId="279" xr:uid="{00000000-0005-0000-0000-000059020000}"/>
    <cellStyle name="표준 102" xfId="280" xr:uid="{00000000-0005-0000-0000-00005A020000}"/>
    <cellStyle name="표준 103" xfId="281" xr:uid="{00000000-0005-0000-0000-00005B020000}"/>
    <cellStyle name="표준 107" xfId="401" xr:uid="{00000000-0005-0000-0000-00005C020000}"/>
    <cellStyle name="표준 107 2" xfId="576" xr:uid="{00000000-0005-0000-0000-00005D020000}"/>
    <cellStyle name="표준 108" xfId="410" xr:uid="{00000000-0005-0000-0000-00005E020000}"/>
    <cellStyle name="표준 109" xfId="282" xr:uid="{00000000-0005-0000-0000-00005F020000}"/>
    <cellStyle name="표준 11" xfId="283" xr:uid="{00000000-0005-0000-0000-000060020000}"/>
    <cellStyle name="표준 11 2" xfId="284" xr:uid="{00000000-0005-0000-0000-000061020000}"/>
    <cellStyle name="표준 110" xfId="285" xr:uid="{00000000-0005-0000-0000-000062020000}"/>
    <cellStyle name="표준 111" xfId="286" xr:uid="{00000000-0005-0000-0000-000063020000}"/>
    <cellStyle name="표준 12" xfId="287" xr:uid="{00000000-0005-0000-0000-000064020000}"/>
    <cellStyle name="표준 13" xfId="288" xr:uid="{00000000-0005-0000-0000-000065020000}"/>
    <cellStyle name="표준 14" xfId="289" xr:uid="{00000000-0005-0000-0000-000066020000}"/>
    <cellStyle name="표준 15" xfId="290" xr:uid="{00000000-0005-0000-0000-000067020000}"/>
    <cellStyle name="표준 16" xfId="291" xr:uid="{00000000-0005-0000-0000-000068020000}"/>
    <cellStyle name="표준 168" xfId="292" xr:uid="{00000000-0005-0000-0000-000069020000}"/>
    <cellStyle name="표준 169" xfId="293" xr:uid="{00000000-0005-0000-0000-00006A020000}"/>
    <cellStyle name="표준 17" xfId="294" xr:uid="{00000000-0005-0000-0000-00006B020000}"/>
    <cellStyle name="표준 170" xfId="295" xr:uid="{00000000-0005-0000-0000-00006C020000}"/>
    <cellStyle name="표준 171" xfId="296" xr:uid="{00000000-0005-0000-0000-00006D020000}"/>
    <cellStyle name="표준 172" xfId="297" xr:uid="{00000000-0005-0000-0000-00006E020000}"/>
    <cellStyle name="표준 173" xfId="298" xr:uid="{00000000-0005-0000-0000-00006F020000}"/>
    <cellStyle name="표준 175" xfId="299" xr:uid="{00000000-0005-0000-0000-000070020000}"/>
    <cellStyle name="표준 176" xfId="300" xr:uid="{00000000-0005-0000-0000-000071020000}"/>
    <cellStyle name="표준 177" xfId="301" xr:uid="{00000000-0005-0000-0000-000072020000}"/>
    <cellStyle name="표준 178" xfId="302" xr:uid="{00000000-0005-0000-0000-000073020000}"/>
    <cellStyle name="표준 179" xfId="303" xr:uid="{00000000-0005-0000-0000-000074020000}"/>
    <cellStyle name="표준 18" xfId="304" xr:uid="{00000000-0005-0000-0000-000075020000}"/>
    <cellStyle name="표준 180" xfId="305" xr:uid="{00000000-0005-0000-0000-000076020000}"/>
    <cellStyle name="표준 181" xfId="306" xr:uid="{00000000-0005-0000-0000-000077020000}"/>
    <cellStyle name="표준 182" xfId="307" xr:uid="{00000000-0005-0000-0000-000078020000}"/>
    <cellStyle name="표준 183" xfId="308" xr:uid="{00000000-0005-0000-0000-000079020000}"/>
    <cellStyle name="표준 19" xfId="309" xr:uid="{00000000-0005-0000-0000-00007A020000}"/>
    <cellStyle name="표준 2" xfId="310" xr:uid="{00000000-0005-0000-0000-00007B020000}"/>
    <cellStyle name="표준 2 2" xfId="311" xr:uid="{00000000-0005-0000-0000-00007C020000}"/>
    <cellStyle name="표준 2 3" xfId="312" xr:uid="{00000000-0005-0000-0000-00007D020000}"/>
    <cellStyle name="표준 2 4" xfId="313" xr:uid="{00000000-0005-0000-0000-00007E020000}"/>
    <cellStyle name="표준 2 5" xfId="314" xr:uid="{00000000-0005-0000-0000-00007F020000}"/>
    <cellStyle name="표준 2 6" xfId="409" xr:uid="{00000000-0005-0000-0000-000080020000}"/>
    <cellStyle name="표준 2 6 2" xfId="582" xr:uid="{00000000-0005-0000-0000-000081020000}"/>
    <cellStyle name="표준 2 7" xfId="572" xr:uid="{00000000-0005-0000-0000-000082020000}"/>
    <cellStyle name="표준 2_(붙임2) 시정통계 활용도 의견조사표" xfId="315" xr:uid="{00000000-0005-0000-0000-000083020000}"/>
    <cellStyle name="표준 20" xfId="316" xr:uid="{00000000-0005-0000-0000-000084020000}"/>
    <cellStyle name="표준 21" xfId="317" xr:uid="{00000000-0005-0000-0000-000085020000}"/>
    <cellStyle name="표준 22" xfId="318" xr:uid="{00000000-0005-0000-0000-000086020000}"/>
    <cellStyle name="표준 23" xfId="319" xr:uid="{00000000-0005-0000-0000-000087020000}"/>
    <cellStyle name="표준 24" xfId="320" xr:uid="{00000000-0005-0000-0000-000088020000}"/>
    <cellStyle name="표준 25" xfId="321" xr:uid="{00000000-0005-0000-0000-000089020000}"/>
    <cellStyle name="표준 26" xfId="322" xr:uid="{00000000-0005-0000-0000-00008A020000}"/>
    <cellStyle name="표준 27" xfId="323" xr:uid="{00000000-0005-0000-0000-00008B020000}"/>
    <cellStyle name="표준 28" xfId="324" xr:uid="{00000000-0005-0000-0000-00008C020000}"/>
    <cellStyle name="표준 29" xfId="325" xr:uid="{00000000-0005-0000-0000-00008D020000}"/>
    <cellStyle name="표준 3" xfId="326" xr:uid="{00000000-0005-0000-0000-00008E020000}"/>
    <cellStyle name="표준 3 2" xfId="327" xr:uid="{00000000-0005-0000-0000-00008F020000}"/>
    <cellStyle name="표준 3 3" xfId="328" xr:uid="{00000000-0005-0000-0000-000090020000}"/>
    <cellStyle name="표준 3 4" xfId="329" xr:uid="{00000000-0005-0000-0000-000091020000}"/>
    <cellStyle name="표준 30" xfId="330" xr:uid="{00000000-0005-0000-0000-000092020000}"/>
    <cellStyle name="표준 31" xfId="331" xr:uid="{00000000-0005-0000-0000-000093020000}"/>
    <cellStyle name="표준 32" xfId="332" xr:uid="{00000000-0005-0000-0000-000094020000}"/>
    <cellStyle name="표준 33" xfId="333" xr:uid="{00000000-0005-0000-0000-000095020000}"/>
    <cellStyle name="표준 34" xfId="334" xr:uid="{00000000-0005-0000-0000-000096020000}"/>
    <cellStyle name="표준 35" xfId="335" xr:uid="{00000000-0005-0000-0000-000097020000}"/>
    <cellStyle name="표준 36" xfId="336" xr:uid="{00000000-0005-0000-0000-000098020000}"/>
    <cellStyle name="표준 37" xfId="337" xr:uid="{00000000-0005-0000-0000-000099020000}"/>
    <cellStyle name="표준 38" xfId="338" xr:uid="{00000000-0005-0000-0000-00009A020000}"/>
    <cellStyle name="표준 39" xfId="339" xr:uid="{00000000-0005-0000-0000-00009B020000}"/>
    <cellStyle name="표준 4" xfId="340" xr:uid="{00000000-0005-0000-0000-00009C020000}"/>
    <cellStyle name="표준 40" xfId="341" xr:uid="{00000000-0005-0000-0000-00009D020000}"/>
    <cellStyle name="표준 41" xfId="342" xr:uid="{00000000-0005-0000-0000-00009E020000}"/>
    <cellStyle name="표준 42" xfId="343" xr:uid="{00000000-0005-0000-0000-00009F020000}"/>
    <cellStyle name="표준 43" xfId="403" xr:uid="{00000000-0005-0000-0000-0000A0020000}"/>
    <cellStyle name="표준 43 2" xfId="577" xr:uid="{00000000-0005-0000-0000-0000A1020000}"/>
    <cellStyle name="표준 44" xfId="405" xr:uid="{00000000-0005-0000-0000-0000A2020000}"/>
    <cellStyle name="표준 44 2" xfId="578" xr:uid="{00000000-0005-0000-0000-0000A3020000}"/>
    <cellStyle name="표준 45" xfId="407" xr:uid="{00000000-0005-0000-0000-0000A4020000}"/>
    <cellStyle name="표준 45 2" xfId="580" xr:uid="{00000000-0005-0000-0000-0000A5020000}"/>
    <cellStyle name="표준 46" xfId="408" xr:uid="{00000000-0005-0000-0000-0000A6020000}"/>
    <cellStyle name="표준 46 2" xfId="581" xr:uid="{00000000-0005-0000-0000-0000A7020000}"/>
    <cellStyle name="표준 47" xfId="411" xr:uid="{00000000-0005-0000-0000-0000A8020000}"/>
    <cellStyle name="표준 47 2" xfId="583" xr:uid="{00000000-0005-0000-0000-0000A9020000}"/>
    <cellStyle name="표준 48" xfId="566" xr:uid="{00000000-0005-0000-0000-0000AA020000}"/>
    <cellStyle name="표준 5" xfId="344" xr:uid="{00000000-0005-0000-0000-0000AB020000}"/>
    <cellStyle name="표준 6" xfId="345" xr:uid="{00000000-0005-0000-0000-0000AC020000}"/>
    <cellStyle name="표준 6 2" xfId="346" xr:uid="{00000000-0005-0000-0000-0000AD020000}"/>
    <cellStyle name="표준 6 3" xfId="347" xr:uid="{00000000-0005-0000-0000-0000AE020000}"/>
    <cellStyle name="표준 6 4" xfId="348" xr:uid="{00000000-0005-0000-0000-0000AF020000}"/>
    <cellStyle name="표준 6 5" xfId="349" xr:uid="{00000000-0005-0000-0000-0000B0020000}"/>
    <cellStyle name="표준 7" xfId="350" xr:uid="{00000000-0005-0000-0000-0000B1020000}"/>
    <cellStyle name="표준 79" xfId="351" xr:uid="{00000000-0005-0000-0000-0000B2020000}"/>
    <cellStyle name="표준 8" xfId="352" xr:uid="{00000000-0005-0000-0000-0000B3020000}"/>
    <cellStyle name="표준 80" xfId="353" xr:uid="{00000000-0005-0000-0000-0000B4020000}"/>
    <cellStyle name="표준 87" xfId="354" xr:uid="{00000000-0005-0000-0000-0000B5020000}"/>
    <cellStyle name="표준 88" xfId="355" xr:uid="{00000000-0005-0000-0000-0000B6020000}"/>
    <cellStyle name="표준 89" xfId="356" xr:uid="{00000000-0005-0000-0000-0000B7020000}"/>
    <cellStyle name="표준 9" xfId="357" xr:uid="{00000000-0005-0000-0000-0000B8020000}"/>
    <cellStyle name="표준 90" xfId="358" xr:uid="{00000000-0005-0000-0000-0000B9020000}"/>
    <cellStyle name="표준 91" xfId="359" xr:uid="{00000000-0005-0000-0000-0000BA020000}"/>
    <cellStyle name="표준 92" xfId="360" xr:uid="{00000000-0005-0000-0000-0000BB020000}"/>
    <cellStyle name="표준 94" xfId="361" xr:uid="{00000000-0005-0000-0000-0000BC020000}"/>
    <cellStyle name="표준 95" xfId="362" xr:uid="{00000000-0005-0000-0000-0000BD020000}"/>
    <cellStyle name="표준 96" xfId="363" xr:uid="{00000000-0005-0000-0000-0000BE020000}"/>
    <cellStyle name="표준 97" xfId="364" xr:uid="{00000000-0005-0000-0000-0000BF020000}"/>
    <cellStyle name="표준 98" xfId="365" xr:uid="{00000000-0005-0000-0000-0000C0020000}"/>
    <cellStyle name="표준 99" xfId="366" xr:uid="{00000000-0005-0000-0000-0000C1020000}"/>
    <cellStyle name="표준_~MFT3651" xfId="367" xr:uid="{00000000-0005-0000-0000-0000C2020000}"/>
    <cellStyle name="표준_-10.주택건설" xfId="368" xr:uid="{00000000-0005-0000-0000-0000C3020000}"/>
    <cellStyle name="표준_주택지적과" xfId="369" xr:uid="{00000000-0005-0000-0000-0000C4020000}"/>
    <cellStyle name="하이퍼링크 2" xfId="370" xr:uid="{00000000-0005-0000-0000-0000C5020000}"/>
    <cellStyle name="합산" xfId="371" xr:uid="{00000000-0005-0000-0000-0000C6020000}"/>
    <cellStyle name="화폐기호" xfId="372" xr:uid="{00000000-0005-0000-0000-0000C7020000}"/>
    <cellStyle name="화폐기호0" xfId="373" xr:uid="{00000000-0005-0000-0000-0000C802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9525</xdr:rowOff>
    </xdr:from>
    <xdr:to>
      <xdr:col>1</xdr:col>
      <xdr:colOff>0</xdr:colOff>
      <xdr:row>8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28575" y="295275"/>
          <a:ext cx="742950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2</xdr:row>
      <xdr:rowOff>9525</xdr:rowOff>
    </xdr:from>
    <xdr:to>
      <xdr:col>1</xdr:col>
      <xdr:colOff>0</xdr:colOff>
      <xdr:row>8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28575" y="295275"/>
          <a:ext cx="742950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2</xdr:row>
      <xdr:rowOff>9525</xdr:rowOff>
    </xdr:from>
    <xdr:to>
      <xdr:col>1</xdr:col>
      <xdr:colOff>0</xdr:colOff>
      <xdr:row>8</xdr:row>
      <xdr:rowOff>0</xdr:rowOff>
    </xdr:to>
    <xdr:sp macro="" textlink="">
      <xdr:nvSpPr>
        <xdr:cNvPr id="4" name="Line 2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ShapeType="1"/>
        </xdr:cNvSpPr>
      </xdr:nvSpPr>
      <xdr:spPr bwMode="auto">
        <a:xfrm>
          <a:off x="28575" y="295275"/>
          <a:ext cx="742950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2</xdr:row>
      <xdr:rowOff>9525</xdr:rowOff>
    </xdr:from>
    <xdr:to>
      <xdr:col>1</xdr:col>
      <xdr:colOff>0</xdr:colOff>
      <xdr:row>8</xdr:row>
      <xdr:rowOff>0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>
          <a:spLocks noChangeShapeType="1"/>
        </xdr:cNvSpPr>
      </xdr:nvSpPr>
      <xdr:spPr bwMode="auto">
        <a:xfrm>
          <a:off x="28575" y="295275"/>
          <a:ext cx="742950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19051</xdr:rowOff>
    </xdr:from>
    <xdr:to>
      <xdr:col>1</xdr:col>
      <xdr:colOff>0</xdr:colOff>
      <xdr:row>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62AF6CAC-D854-4894-82C9-F6926E375ECF}"/>
            </a:ext>
          </a:extLst>
        </xdr:cNvPr>
        <xdr:cNvSpPr>
          <a:spLocks noChangeShapeType="1"/>
        </xdr:cNvSpPr>
      </xdr:nvSpPr>
      <xdr:spPr bwMode="auto">
        <a:xfrm>
          <a:off x="28575" y="371476"/>
          <a:ext cx="733425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view="pageBreakPreview" zoomScaleNormal="100" zoomScaleSheetLayoutView="100" workbookViewId="0">
      <selection sqref="A1:J1"/>
    </sheetView>
  </sheetViews>
  <sheetFormatPr defaultColWidth="8.88671875" defaultRowHeight="13.5"/>
  <cols>
    <col min="1" max="1" width="8.77734375" style="18" customWidth="1"/>
    <col min="2" max="10" width="12.77734375" style="18" customWidth="1"/>
    <col min="11" max="11" width="6.44140625" style="18" customWidth="1"/>
    <col min="12" max="17" width="6.77734375" style="18" customWidth="1"/>
    <col min="18" max="16384" width="8.88671875" style="18"/>
  </cols>
  <sheetData>
    <row r="1" spans="1:11" ht="25.5" customHeight="1">
      <c r="A1" s="586" t="s">
        <v>127</v>
      </c>
      <c r="B1" s="586"/>
      <c r="C1" s="586"/>
      <c r="D1" s="586"/>
      <c r="E1" s="586"/>
      <c r="F1" s="586"/>
      <c r="G1" s="586"/>
      <c r="H1" s="586"/>
      <c r="I1" s="586"/>
      <c r="J1" s="586"/>
    </row>
    <row r="2" spans="1:11" s="385" customFormat="1" ht="15.75" customHeight="1">
      <c r="A2" s="587" t="s">
        <v>120</v>
      </c>
      <c r="B2" s="587"/>
      <c r="C2" s="587"/>
      <c r="D2" s="587"/>
      <c r="E2" s="587"/>
      <c r="F2" s="587"/>
      <c r="G2" s="587"/>
      <c r="H2" s="587"/>
      <c r="I2" s="587"/>
      <c r="J2" s="587"/>
    </row>
    <row r="3" spans="1:11" s="17" customFormat="1" ht="14.25" customHeight="1">
      <c r="A3" s="588" t="s">
        <v>2</v>
      </c>
      <c r="B3" s="588"/>
      <c r="C3" s="588"/>
      <c r="D3" s="588"/>
      <c r="E3" s="588"/>
      <c r="G3" s="20"/>
      <c r="H3" s="20"/>
      <c r="I3" s="20"/>
      <c r="J3" s="336" t="s">
        <v>233</v>
      </c>
    </row>
    <row r="4" spans="1:11" s="4" customFormat="1" ht="24" customHeight="1">
      <c r="A4" s="591"/>
      <c r="B4" s="594" t="s">
        <v>186</v>
      </c>
      <c r="C4" s="594" t="s">
        <v>205</v>
      </c>
      <c r="D4" s="596"/>
      <c r="E4" s="596"/>
      <c r="F4" s="596"/>
      <c r="G4" s="596"/>
      <c r="H4" s="596"/>
      <c r="I4" s="596"/>
      <c r="J4" s="597" t="s">
        <v>5</v>
      </c>
    </row>
    <row r="5" spans="1:11" s="4" customFormat="1" ht="20.25" customHeight="1">
      <c r="A5" s="592"/>
      <c r="B5" s="595"/>
      <c r="C5" s="599" t="s">
        <v>18</v>
      </c>
      <c r="D5" s="589" t="s">
        <v>121</v>
      </c>
      <c r="E5" s="23"/>
      <c r="F5" s="589" t="s">
        <v>122</v>
      </c>
      <c r="G5" s="589" t="s">
        <v>123</v>
      </c>
      <c r="H5" s="589" t="s">
        <v>124</v>
      </c>
      <c r="I5" s="589" t="s">
        <v>125</v>
      </c>
      <c r="J5" s="595"/>
    </row>
    <row r="6" spans="1:11" s="4" customFormat="1" ht="38.25" customHeight="1">
      <c r="A6" s="593"/>
      <c r="B6" s="590"/>
      <c r="C6" s="590"/>
      <c r="D6" s="598"/>
      <c r="E6" s="333" t="s">
        <v>126</v>
      </c>
      <c r="F6" s="590"/>
      <c r="G6" s="590"/>
      <c r="H6" s="590"/>
      <c r="I6" s="590"/>
      <c r="J6" s="590"/>
    </row>
    <row r="7" spans="1:11" s="49" customFormat="1" ht="27.75" customHeight="1">
      <c r="A7" s="214">
        <v>2019</v>
      </c>
      <c r="B7" s="50">
        <v>123677</v>
      </c>
      <c r="C7" s="50">
        <v>127499</v>
      </c>
      <c r="D7" s="50">
        <v>49716</v>
      </c>
      <c r="E7" s="50">
        <v>9016</v>
      </c>
      <c r="F7" s="50">
        <v>68377</v>
      </c>
      <c r="G7" s="50">
        <v>1592</v>
      </c>
      <c r="H7" s="50">
        <v>889</v>
      </c>
      <c r="I7" s="50">
        <v>6925</v>
      </c>
      <c r="J7" s="51">
        <v>1.0309999999999999</v>
      </c>
    </row>
    <row r="8" spans="1:11" s="49" customFormat="1" ht="27.75" customHeight="1">
      <c r="A8" s="214">
        <v>2020</v>
      </c>
      <c r="B8" s="50">
        <v>126988</v>
      </c>
      <c r="C8" s="50">
        <v>130701</v>
      </c>
      <c r="D8" s="50">
        <v>50659</v>
      </c>
      <c r="E8" s="50">
        <v>9877</v>
      </c>
      <c r="F8" s="50">
        <v>70532</v>
      </c>
      <c r="G8" s="50">
        <v>1624</v>
      </c>
      <c r="H8" s="50">
        <v>948</v>
      </c>
      <c r="I8" s="50">
        <v>6938</v>
      </c>
      <c r="J8" s="51">
        <v>1.0289999999999999</v>
      </c>
    </row>
    <row r="9" spans="1:11" s="85" customFormat="1" ht="27.75" customHeight="1">
      <c r="A9" s="215">
        <v>2021</v>
      </c>
      <c r="B9" s="50">
        <v>128169</v>
      </c>
      <c r="C9" s="50">
        <v>135221</v>
      </c>
      <c r="D9" s="50">
        <v>51199</v>
      </c>
      <c r="E9" s="50">
        <v>10579</v>
      </c>
      <c r="F9" s="50">
        <v>73549</v>
      </c>
      <c r="G9" s="50">
        <v>2481</v>
      </c>
      <c r="H9" s="50">
        <v>1043</v>
      </c>
      <c r="I9" s="50">
        <v>6949</v>
      </c>
      <c r="J9" s="51">
        <v>1.0549999999999999</v>
      </c>
    </row>
    <row r="10" spans="1:11" s="49" customFormat="1" ht="27.75" customHeight="1">
      <c r="A10" s="214">
        <v>2022</v>
      </c>
      <c r="B10" s="273">
        <v>128720</v>
      </c>
      <c r="C10" s="274">
        <v>138184</v>
      </c>
      <c r="D10" s="275">
        <v>51590</v>
      </c>
      <c r="E10" s="275">
        <v>10991</v>
      </c>
      <c r="F10" s="275">
        <v>76073</v>
      </c>
      <c r="G10" s="275">
        <v>2497</v>
      </c>
      <c r="H10" s="275">
        <v>1074</v>
      </c>
      <c r="I10" s="275">
        <v>6950</v>
      </c>
      <c r="J10" s="276">
        <v>1.0734999999999999</v>
      </c>
      <c r="K10" s="182"/>
    </row>
    <row r="11" spans="1:11" s="49" customFormat="1" ht="27.75" customHeight="1">
      <c r="A11" s="214">
        <v>2023</v>
      </c>
      <c r="B11" s="273">
        <v>128733</v>
      </c>
      <c r="C11" s="274">
        <f>+D11+F11+G11+H11+I11</f>
        <v>139649</v>
      </c>
      <c r="D11" s="275">
        <v>51801</v>
      </c>
      <c r="E11" s="275">
        <v>11157</v>
      </c>
      <c r="F11" s="275">
        <v>77310</v>
      </c>
      <c r="G11" s="275">
        <v>2497</v>
      </c>
      <c r="H11" s="275">
        <v>1088</v>
      </c>
      <c r="I11" s="275">
        <v>6953</v>
      </c>
      <c r="J11" s="276">
        <v>1.0848</v>
      </c>
      <c r="K11" s="182"/>
    </row>
    <row r="12" spans="1:11" s="49" customFormat="1" ht="27.75" customHeight="1">
      <c r="A12" s="216">
        <v>2024</v>
      </c>
      <c r="B12" s="161">
        <v>128285</v>
      </c>
      <c r="C12" s="162">
        <v>128258</v>
      </c>
      <c r="D12" s="163">
        <v>40621</v>
      </c>
      <c r="E12" s="163">
        <v>11162</v>
      </c>
      <c r="F12" s="163">
        <v>77118</v>
      </c>
      <c r="G12" s="163">
        <v>2497</v>
      </c>
      <c r="H12" s="163">
        <v>1068</v>
      </c>
      <c r="I12" s="163">
        <v>6954</v>
      </c>
      <c r="J12" s="217">
        <v>1.0868</v>
      </c>
      <c r="K12" s="182"/>
    </row>
    <row r="13" spans="1:11" s="388" customFormat="1" ht="25.5" customHeight="1">
      <c r="A13" s="585" t="s">
        <v>474</v>
      </c>
      <c r="B13" s="585"/>
      <c r="C13" s="585"/>
      <c r="G13" s="389"/>
      <c r="H13" s="389"/>
      <c r="I13" s="390"/>
      <c r="J13" s="391" t="s">
        <v>476</v>
      </c>
    </row>
  </sheetData>
  <mergeCells count="14">
    <mergeCell ref="A13:C13"/>
    <mergeCell ref="A1:J1"/>
    <mergeCell ref="A2:J2"/>
    <mergeCell ref="A3:E3"/>
    <mergeCell ref="I5:I6"/>
    <mergeCell ref="A4:A6"/>
    <mergeCell ref="B4:B6"/>
    <mergeCell ref="C4:I4"/>
    <mergeCell ref="J4:J6"/>
    <mergeCell ref="G5:G6"/>
    <mergeCell ref="D5:D6"/>
    <mergeCell ref="F5:F6"/>
    <mergeCell ref="H5:H6"/>
    <mergeCell ref="C5:C6"/>
  </mergeCells>
  <phoneticPr fontId="3" type="noConversion"/>
  <printOptions horizontalCentered="1"/>
  <pageMargins left="0.78740157480314965" right="0.78740157480314965" top="0.98425196850393704" bottom="0.78740157480314965" header="0" footer="0.59055118110236227"/>
  <pageSetup paperSize="9" scale="86" firstPageNumber="103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1"/>
  <sheetViews>
    <sheetView view="pageBreakPreview" zoomScale="85" zoomScaleNormal="100" zoomScaleSheetLayoutView="85" workbookViewId="0">
      <selection activeCell="D21" sqref="D21"/>
    </sheetView>
  </sheetViews>
  <sheetFormatPr defaultColWidth="8.88671875" defaultRowHeight="13.5"/>
  <cols>
    <col min="1" max="1" width="8.77734375" style="18" customWidth="1"/>
    <col min="2" max="9" width="17.77734375" style="18" customWidth="1"/>
    <col min="10" max="10" width="6.44140625" style="18" customWidth="1"/>
    <col min="11" max="16" width="6.77734375" style="18" customWidth="1"/>
    <col min="17" max="16384" width="8.88671875" style="18"/>
  </cols>
  <sheetData>
    <row r="1" spans="1:23" s="385" customFormat="1" ht="24.75" customHeight="1">
      <c r="A1" s="602" t="s">
        <v>100</v>
      </c>
      <c r="B1" s="602"/>
      <c r="C1" s="602"/>
      <c r="D1" s="602"/>
      <c r="E1" s="602"/>
      <c r="F1" s="602"/>
      <c r="G1" s="602"/>
      <c r="H1" s="602"/>
      <c r="I1" s="602"/>
    </row>
    <row r="2" spans="1:23" s="4" customFormat="1" ht="12" customHeight="1">
      <c r="A2" s="603" t="s">
        <v>454</v>
      </c>
      <c r="B2" s="603"/>
      <c r="C2" s="603"/>
      <c r="D2" s="603"/>
      <c r="E2" s="603"/>
      <c r="F2" s="15"/>
      <c r="G2" s="15"/>
      <c r="H2" s="15"/>
      <c r="I2" s="24" t="s">
        <v>455</v>
      </c>
    </row>
    <row r="3" spans="1:23" ht="80.25" customHeight="1">
      <c r="A3" s="218"/>
      <c r="B3" s="25" t="s">
        <v>227</v>
      </c>
      <c r="C3" s="25" t="s">
        <v>228</v>
      </c>
      <c r="D3" s="332" t="s">
        <v>239</v>
      </c>
      <c r="E3" s="332" t="s">
        <v>240</v>
      </c>
      <c r="F3" s="332" t="s">
        <v>241</v>
      </c>
      <c r="G3" s="332" t="s">
        <v>229</v>
      </c>
      <c r="H3" s="332" t="s">
        <v>206</v>
      </c>
      <c r="I3" s="222" t="s">
        <v>230</v>
      </c>
    </row>
    <row r="4" spans="1:23" ht="22.5" customHeight="1">
      <c r="A4" s="219">
        <v>2019</v>
      </c>
      <c r="B4" s="55">
        <v>127499</v>
      </c>
      <c r="C4" s="58">
        <v>86353</v>
      </c>
      <c r="D4" s="57">
        <v>76066</v>
      </c>
      <c r="E4" s="57">
        <v>2741</v>
      </c>
      <c r="F4" s="57">
        <v>7546</v>
      </c>
      <c r="G4" s="54">
        <v>109473</v>
      </c>
      <c r="H4" s="54">
        <v>65219</v>
      </c>
      <c r="I4" s="53">
        <v>60</v>
      </c>
    </row>
    <row r="5" spans="1:23" ht="22.5" customHeight="1">
      <c r="A5" s="219">
        <v>2020</v>
      </c>
      <c r="B5" s="55">
        <v>113941</v>
      </c>
      <c r="C5" s="58">
        <v>88909</v>
      </c>
      <c r="D5" s="57">
        <v>78987</v>
      </c>
      <c r="E5" s="57">
        <v>2746</v>
      </c>
      <c r="F5" s="57">
        <v>7176</v>
      </c>
      <c r="G5" s="54">
        <v>112397</v>
      </c>
      <c r="H5" s="54">
        <v>68046</v>
      </c>
      <c r="I5" s="53">
        <v>60.540761764104026</v>
      </c>
    </row>
    <row r="6" spans="1:23" s="392" customFormat="1" ht="22.5" customHeight="1">
      <c r="A6" s="220">
        <v>2021</v>
      </c>
      <c r="B6" s="151">
        <v>113866</v>
      </c>
      <c r="C6" s="56">
        <v>89503</v>
      </c>
      <c r="D6" s="152">
        <v>79677</v>
      </c>
      <c r="E6" s="152">
        <v>2785</v>
      </c>
      <c r="F6" s="152">
        <v>7041</v>
      </c>
      <c r="G6" s="56">
        <v>114112</v>
      </c>
      <c r="H6" s="56">
        <v>69187</v>
      </c>
      <c r="I6" s="53">
        <v>60.630783791362873</v>
      </c>
    </row>
    <row r="7" spans="1:23" s="393" customFormat="1" ht="22.5" customHeight="1">
      <c r="A7" s="220">
        <v>2022</v>
      </c>
      <c r="B7" s="277">
        <v>118605</v>
      </c>
      <c r="C7" s="278">
        <v>92530</v>
      </c>
      <c r="D7" s="278">
        <v>82444</v>
      </c>
      <c r="E7" s="278">
        <v>2932</v>
      </c>
      <c r="F7" s="278">
        <v>7154</v>
      </c>
      <c r="G7" s="278">
        <v>115438</v>
      </c>
      <c r="H7" s="278">
        <v>71216</v>
      </c>
      <c r="I7" s="53">
        <v>61.691990505726011</v>
      </c>
    </row>
    <row r="8" spans="1:23" s="393" customFormat="1" ht="22.5" customHeight="1">
      <c r="A8" s="220">
        <v>2023</v>
      </c>
      <c r="B8" s="277">
        <v>119721</v>
      </c>
      <c r="C8" s="278">
        <v>93958</v>
      </c>
      <c r="D8" s="278">
        <v>83428</v>
      </c>
      <c r="E8" s="278">
        <v>3077</v>
      </c>
      <c r="F8" s="278">
        <v>7453</v>
      </c>
      <c r="G8" s="278">
        <v>116299</v>
      </c>
      <c r="H8" s="278">
        <v>71900</v>
      </c>
      <c r="I8" s="53">
        <v>61.823403468645481</v>
      </c>
    </row>
    <row r="9" spans="1:23" s="394" customFormat="1" ht="22.5" customHeight="1">
      <c r="A9" s="221">
        <v>2024</v>
      </c>
      <c r="B9" s="164">
        <v>119392</v>
      </c>
      <c r="C9" s="165">
        <v>94763</v>
      </c>
      <c r="D9" s="165">
        <v>84208</v>
      </c>
      <c r="E9" s="165">
        <v>3210</v>
      </c>
      <c r="F9" s="165">
        <v>7345</v>
      </c>
      <c r="G9" s="165">
        <v>116709</v>
      </c>
      <c r="H9" s="165">
        <v>72472</v>
      </c>
      <c r="I9" s="223">
        <v>62.1</v>
      </c>
    </row>
    <row r="10" spans="1:23" s="17" customFormat="1" ht="76.5" customHeight="1">
      <c r="A10" s="601" t="s">
        <v>498</v>
      </c>
      <c r="B10" s="601"/>
      <c r="C10" s="601"/>
      <c r="D10" s="601"/>
      <c r="E10" s="601"/>
      <c r="F10" s="601"/>
      <c r="G10" s="601"/>
      <c r="H10" s="601"/>
      <c r="I10" s="601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s="17" customFormat="1" ht="17.25" customHeight="1">
      <c r="A11" s="600" t="s">
        <v>520</v>
      </c>
      <c r="B11" s="600"/>
      <c r="C11" s="600"/>
      <c r="D11" s="600"/>
      <c r="E11" s="600"/>
      <c r="F11" s="395"/>
      <c r="G11" s="395"/>
      <c r="H11" s="24"/>
      <c r="I11" s="24" t="s">
        <v>477</v>
      </c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</row>
  </sheetData>
  <mergeCells count="4">
    <mergeCell ref="A11:E11"/>
    <mergeCell ref="A10:I10"/>
    <mergeCell ref="A1:I1"/>
    <mergeCell ref="A2:E2"/>
  </mergeCells>
  <phoneticPr fontId="3" type="noConversion"/>
  <printOptions horizontalCentered="1"/>
  <pageMargins left="0.78740157480314965" right="0.78740157480314965" top="0.98425196850393704" bottom="0.78740157480314965" header="0" footer="0.59055118110236227"/>
  <pageSetup paperSize="9" scale="74" firstPageNumber="103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CC485-B96A-4B9B-B99C-083BA1858576}">
  <dimension ref="A1:O13"/>
  <sheetViews>
    <sheetView view="pageBreakPreview" zoomScaleNormal="100" zoomScaleSheetLayoutView="100" workbookViewId="0">
      <selection activeCell="M18" sqref="M18"/>
    </sheetView>
  </sheetViews>
  <sheetFormatPr defaultColWidth="8.88671875" defaultRowHeight="13.5"/>
  <cols>
    <col min="1" max="1" width="8.77734375" style="18" customWidth="1"/>
    <col min="2" max="5" width="12.44140625" style="18" customWidth="1"/>
    <col min="6" max="15" width="11.6640625" style="18" customWidth="1"/>
    <col min="16" max="16384" width="8.88671875" style="18"/>
  </cols>
  <sheetData>
    <row r="1" spans="1:15" ht="31.5" customHeight="1">
      <c r="A1" s="587" t="s">
        <v>101</v>
      </c>
      <c r="B1" s="587"/>
      <c r="C1" s="587"/>
      <c r="D1" s="587"/>
      <c r="E1" s="587"/>
      <c r="F1" s="587"/>
      <c r="G1" s="587"/>
      <c r="H1" s="587"/>
      <c r="I1" s="587"/>
      <c r="J1" s="587"/>
    </row>
    <row r="2" spans="1:15" s="17" customFormat="1" ht="15.75" customHeight="1">
      <c r="A2" s="588" t="s">
        <v>4</v>
      </c>
      <c r="B2" s="588"/>
      <c r="C2" s="588"/>
      <c r="D2" s="588"/>
      <c r="E2" s="588"/>
      <c r="F2" s="588"/>
      <c r="G2" s="588"/>
      <c r="O2" s="571" t="s">
        <v>108</v>
      </c>
    </row>
    <row r="3" spans="1:15" ht="24.95" customHeight="1">
      <c r="A3" s="572"/>
      <c r="B3" s="573" t="s">
        <v>17</v>
      </c>
      <c r="C3" s="573" t="s">
        <v>507</v>
      </c>
      <c r="D3" s="573" t="s">
        <v>508</v>
      </c>
      <c r="E3" s="574" t="s">
        <v>509</v>
      </c>
      <c r="F3" s="574" t="s">
        <v>510</v>
      </c>
      <c r="G3" s="575" t="s">
        <v>511</v>
      </c>
      <c r="H3" s="575" t="s">
        <v>512</v>
      </c>
      <c r="I3" s="575" t="s">
        <v>513</v>
      </c>
      <c r="J3" s="575" t="s">
        <v>514</v>
      </c>
      <c r="K3" s="575" t="s">
        <v>515</v>
      </c>
      <c r="L3" s="575" t="s">
        <v>516</v>
      </c>
      <c r="M3" s="575" t="s">
        <v>517</v>
      </c>
      <c r="N3" s="575" t="s">
        <v>518</v>
      </c>
      <c r="O3" s="575" t="s">
        <v>519</v>
      </c>
    </row>
    <row r="4" spans="1:15" s="396" customFormat="1" ht="24.75" customHeight="1">
      <c r="A4" s="576">
        <v>2024</v>
      </c>
      <c r="B4" s="577">
        <f>SUM(B5:B9)</f>
        <v>119392</v>
      </c>
      <c r="C4" s="583">
        <f t="shared" ref="C4:O4" si="0">SUM(C5:C9)</f>
        <v>14377</v>
      </c>
      <c r="D4" s="583">
        <f t="shared" si="0"/>
        <v>14354</v>
      </c>
      <c r="E4" s="583">
        <f t="shared" si="0"/>
        <v>38010</v>
      </c>
      <c r="F4" s="583">
        <f t="shared" si="0"/>
        <v>19913</v>
      </c>
      <c r="G4" s="583">
        <f t="shared" si="0"/>
        <v>16260</v>
      </c>
      <c r="H4" s="583">
        <f t="shared" si="0"/>
        <v>2341</v>
      </c>
      <c r="I4" s="583">
        <f t="shared" si="0"/>
        <v>1082</v>
      </c>
      <c r="J4" s="583">
        <f t="shared" si="0"/>
        <v>2748</v>
      </c>
      <c r="K4" s="583">
        <f t="shared" si="0"/>
        <v>2024</v>
      </c>
      <c r="L4" s="583">
        <f t="shared" si="0"/>
        <v>4038</v>
      </c>
      <c r="M4" s="583">
        <f t="shared" si="0"/>
        <v>2290</v>
      </c>
      <c r="N4" s="583">
        <f t="shared" si="0"/>
        <v>1808</v>
      </c>
      <c r="O4" s="584">
        <f t="shared" si="0"/>
        <v>147</v>
      </c>
    </row>
    <row r="5" spans="1:15" ht="24.75" customHeight="1">
      <c r="A5" s="578" t="s">
        <v>243</v>
      </c>
      <c r="B5" s="184">
        <f>SUM(C5:O5)</f>
        <v>37847</v>
      </c>
      <c r="C5" s="185">
        <v>13841</v>
      </c>
      <c r="D5" s="579">
        <v>7407</v>
      </c>
      <c r="E5" s="185">
        <v>7025</v>
      </c>
      <c r="F5" s="186">
        <v>3787</v>
      </c>
      <c r="G5" s="186">
        <v>3059</v>
      </c>
      <c r="H5" s="186">
        <v>438</v>
      </c>
      <c r="I5" s="186">
        <v>422</v>
      </c>
      <c r="J5" s="186">
        <v>391</v>
      </c>
      <c r="K5" s="186">
        <v>376</v>
      </c>
      <c r="L5" s="60">
        <v>387</v>
      </c>
      <c r="M5" s="186">
        <v>340</v>
      </c>
      <c r="N5" s="186">
        <v>237</v>
      </c>
      <c r="O5" s="580">
        <v>137</v>
      </c>
    </row>
    <row r="6" spans="1:15" ht="24.75" customHeight="1">
      <c r="A6" s="578" t="s">
        <v>244</v>
      </c>
      <c r="B6" s="184">
        <f t="shared" ref="B6:B9" si="1">SUM(C6:O6)</f>
        <v>74960</v>
      </c>
      <c r="C6" s="185">
        <v>322</v>
      </c>
      <c r="D6" s="579">
        <v>6189</v>
      </c>
      <c r="E6" s="185">
        <v>29368</v>
      </c>
      <c r="F6" s="186">
        <v>15343</v>
      </c>
      <c r="G6" s="186">
        <v>11723</v>
      </c>
      <c r="H6" s="186">
        <v>1793</v>
      </c>
      <c r="I6" s="186">
        <v>552</v>
      </c>
      <c r="J6" s="186">
        <v>2245</v>
      </c>
      <c r="K6" s="186">
        <v>922</v>
      </c>
      <c r="L6" s="60">
        <v>3210</v>
      </c>
      <c r="M6" s="186">
        <v>1856</v>
      </c>
      <c r="N6" s="186">
        <v>1437</v>
      </c>
      <c r="O6" s="580">
        <v>0</v>
      </c>
    </row>
    <row r="7" spans="1:15" ht="24.75" customHeight="1">
      <c r="A7" s="578" t="s">
        <v>245</v>
      </c>
      <c r="B7" s="184">
        <f t="shared" si="1"/>
        <v>2148</v>
      </c>
      <c r="C7" s="185">
        <v>11</v>
      </c>
      <c r="D7" s="579">
        <v>208</v>
      </c>
      <c r="E7" s="185">
        <v>300</v>
      </c>
      <c r="F7" s="186">
        <v>196</v>
      </c>
      <c r="G7" s="186">
        <v>357</v>
      </c>
      <c r="H7" s="186">
        <v>22</v>
      </c>
      <c r="I7" s="186">
        <v>29</v>
      </c>
      <c r="J7" s="186">
        <v>12</v>
      </c>
      <c r="K7" s="186">
        <v>514</v>
      </c>
      <c r="L7" s="60">
        <v>381</v>
      </c>
      <c r="M7" s="186">
        <v>16</v>
      </c>
      <c r="N7" s="186">
        <v>102</v>
      </c>
      <c r="O7" s="580">
        <v>0</v>
      </c>
    </row>
    <row r="8" spans="1:15" ht="24.75" customHeight="1">
      <c r="A8" s="578" t="s">
        <v>246</v>
      </c>
      <c r="B8" s="184">
        <f t="shared" si="1"/>
        <v>1779</v>
      </c>
      <c r="C8" s="185">
        <v>0</v>
      </c>
      <c r="D8" s="579">
        <v>162</v>
      </c>
      <c r="E8" s="185">
        <v>384</v>
      </c>
      <c r="F8" s="186">
        <v>124</v>
      </c>
      <c r="G8" s="186">
        <v>752</v>
      </c>
      <c r="H8" s="186">
        <v>32</v>
      </c>
      <c r="I8" s="186">
        <v>25</v>
      </c>
      <c r="J8" s="186">
        <v>60</v>
      </c>
      <c r="K8" s="186">
        <v>169</v>
      </c>
      <c r="L8" s="60">
        <v>18</v>
      </c>
      <c r="M8" s="186">
        <v>38</v>
      </c>
      <c r="N8" s="186">
        <v>15</v>
      </c>
      <c r="O8" s="580">
        <v>0</v>
      </c>
    </row>
    <row r="9" spans="1:15" ht="24.75" customHeight="1">
      <c r="A9" s="581" t="s">
        <v>247</v>
      </c>
      <c r="B9" s="187">
        <f t="shared" si="1"/>
        <v>2658</v>
      </c>
      <c r="C9" s="188">
        <v>203</v>
      </c>
      <c r="D9" s="300">
        <v>388</v>
      </c>
      <c r="E9" s="188">
        <v>933</v>
      </c>
      <c r="F9" s="189">
        <v>463</v>
      </c>
      <c r="G9" s="189">
        <v>369</v>
      </c>
      <c r="H9" s="189">
        <v>56</v>
      </c>
      <c r="I9" s="189">
        <v>54</v>
      </c>
      <c r="J9" s="189">
        <v>40</v>
      </c>
      <c r="K9" s="189">
        <v>43</v>
      </c>
      <c r="L9" s="190">
        <v>42</v>
      </c>
      <c r="M9" s="189">
        <v>40</v>
      </c>
      <c r="N9" s="189">
        <v>17</v>
      </c>
      <c r="O9" s="582">
        <v>10</v>
      </c>
    </row>
    <row r="10" spans="1:15" s="17" customFormat="1" ht="20.25" customHeight="1">
      <c r="A10" s="604" t="s">
        <v>231</v>
      </c>
      <c r="B10" s="604"/>
      <c r="C10" s="604"/>
      <c r="D10" s="604"/>
      <c r="E10" s="604"/>
      <c r="F10" s="604"/>
      <c r="G10" s="604"/>
    </row>
    <row r="11" spans="1:15" s="17" customFormat="1" ht="20.25" customHeight="1">
      <c r="A11" s="604" t="s">
        <v>474</v>
      </c>
      <c r="B11" s="604"/>
      <c r="C11" s="604"/>
      <c r="D11" s="604"/>
      <c r="E11" s="604"/>
      <c r="F11" s="604"/>
      <c r="G11" s="604"/>
      <c r="H11" s="21"/>
      <c r="I11" s="21"/>
      <c r="N11" s="24"/>
      <c r="O11" s="24" t="s">
        <v>476</v>
      </c>
    </row>
    <row r="12" spans="1:15" s="17" customFormat="1" ht="15" customHeight="1">
      <c r="B12" s="15"/>
      <c r="C12" s="15"/>
      <c r="D12" s="15"/>
      <c r="E12" s="15"/>
      <c r="F12" s="15"/>
      <c r="G12" s="15"/>
      <c r="H12" s="15"/>
    </row>
    <row r="13" spans="1:15" s="17" customFormat="1" ht="15" customHeight="1">
      <c r="B13" s="15"/>
      <c r="C13" s="15"/>
      <c r="D13" s="15"/>
      <c r="E13" s="15"/>
      <c r="F13" s="15"/>
      <c r="G13" s="15"/>
      <c r="H13" s="15"/>
    </row>
  </sheetData>
  <mergeCells count="4">
    <mergeCell ref="A1:J1"/>
    <mergeCell ref="A2:G2"/>
    <mergeCell ref="A10:G10"/>
    <mergeCell ref="A11:G11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68" firstPageNumber="103" pageOrder="overThenDown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4"/>
  <sheetViews>
    <sheetView view="pageBreakPreview" zoomScaleNormal="100" zoomScaleSheetLayoutView="100" workbookViewId="0">
      <selection activeCell="E15" sqref="E15"/>
    </sheetView>
  </sheetViews>
  <sheetFormatPr defaultColWidth="8.88671875" defaultRowHeight="13.5"/>
  <cols>
    <col min="1" max="1" width="8.77734375" style="18" customWidth="1"/>
    <col min="2" max="7" width="14.77734375" style="18" customWidth="1"/>
    <col min="8" max="16384" width="8.88671875" style="18"/>
  </cols>
  <sheetData>
    <row r="1" spans="1:8" s="385" customFormat="1" ht="20.100000000000001" customHeight="1">
      <c r="A1" s="605" t="s">
        <v>248</v>
      </c>
      <c r="B1" s="605"/>
      <c r="C1" s="605"/>
      <c r="D1" s="605"/>
      <c r="E1" s="605"/>
      <c r="F1" s="605"/>
      <c r="G1" s="605"/>
      <c r="H1" s="397"/>
    </row>
    <row r="2" spans="1:8" s="17" customFormat="1" ht="12.95" customHeight="1">
      <c r="A2" s="588" t="s">
        <v>3</v>
      </c>
      <c r="B2" s="588"/>
      <c r="C2" s="588"/>
      <c r="D2" s="588"/>
      <c r="F2" s="20"/>
      <c r="G2" s="336" t="s">
        <v>108</v>
      </c>
      <c r="H2" s="15"/>
    </row>
    <row r="3" spans="1:8" s="4" customFormat="1" ht="12" customHeight="1">
      <c r="A3" s="606"/>
      <c r="B3" s="594" t="s">
        <v>249</v>
      </c>
      <c r="C3" s="594" t="s">
        <v>250</v>
      </c>
      <c r="D3" s="594" t="s">
        <v>128</v>
      </c>
      <c r="E3" s="594" t="s">
        <v>251</v>
      </c>
      <c r="F3" s="594" t="s">
        <v>129</v>
      </c>
      <c r="G3" s="597" t="s">
        <v>130</v>
      </c>
    </row>
    <row r="4" spans="1:8" s="4" customFormat="1" ht="12" customHeight="1">
      <c r="A4" s="606"/>
      <c r="B4" s="595"/>
      <c r="C4" s="595"/>
      <c r="D4" s="595"/>
      <c r="E4" s="595"/>
      <c r="F4" s="595"/>
      <c r="G4" s="595"/>
    </row>
    <row r="5" spans="1:8" s="4" customFormat="1" ht="12" customHeight="1">
      <c r="A5" s="606"/>
      <c r="B5" s="590"/>
      <c r="C5" s="590"/>
      <c r="D5" s="590"/>
      <c r="E5" s="590"/>
      <c r="F5" s="590"/>
      <c r="G5" s="590"/>
    </row>
    <row r="6" spans="1:8" s="49" customFormat="1" ht="29.25" customHeight="1">
      <c r="A6" s="224">
        <v>2019</v>
      </c>
      <c r="B6" s="180">
        <v>114116</v>
      </c>
      <c r="C6" s="180">
        <v>39481</v>
      </c>
      <c r="D6" s="180">
        <v>69236</v>
      </c>
      <c r="E6" s="180">
        <v>1277</v>
      </c>
      <c r="F6" s="180">
        <v>1523</v>
      </c>
      <c r="G6" s="180">
        <v>2599</v>
      </c>
    </row>
    <row r="7" spans="1:8" s="49" customFormat="1" ht="29.25" customHeight="1">
      <c r="A7" s="224">
        <v>2020</v>
      </c>
      <c r="B7" s="180">
        <v>117318</v>
      </c>
      <c r="C7" s="180">
        <v>40424</v>
      </c>
      <c r="D7" s="180">
        <v>70777</v>
      </c>
      <c r="E7" s="180">
        <v>1844</v>
      </c>
      <c r="F7" s="180">
        <v>1661</v>
      </c>
      <c r="G7" s="180">
        <v>2612</v>
      </c>
    </row>
    <row r="8" spans="1:8" s="85" customFormat="1" ht="29.25" customHeight="1">
      <c r="A8" s="224">
        <v>2021</v>
      </c>
      <c r="B8" s="180">
        <v>113866</v>
      </c>
      <c r="C8" s="180">
        <v>37962</v>
      </c>
      <c r="D8" s="180">
        <v>69555</v>
      </c>
      <c r="E8" s="180">
        <v>2012</v>
      </c>
      <c r="F8" s="180">
        <v>1726</v>
      </c>
      <c r="G8" s="180">
        <v>2611</v>
      </c>
    </row>
    <row r="9" spans="1:8" s="49" customFormat="1" ht="29.25" customHeight="1">
      <c r="A9" s="224">
        <v>2022</v>
      </c>
      <c r="B9" s="279">
        <v>118605</v>
      </c>
      <c r="C9" s="279">
        <v>37912</v>
      </c>
      <c r="D9" s="279">
        <v>74312</v>
      </c>
      <c r="E9" s="279">
        <v>1985</v>
      </c>
      <c r="F9" s="279">
        <v>1764</v>
      </c>
      <c r="G9" s="279">
        <v>2632</v>
      </c>
    </row>
    <row r="10" spans="1:8" s="49" customFormat="1" ht="29.25" customHeight="1">
      <c r="A10" s="224">
        <v>2023</v>
      </c>
      <c r="B10" s="279">
        <v>119721</v>
      </c>
      <c r="C10" s="279">
        <v>37955</v>
      </c>
      <c r="D10" s="279">
        <v>75194</v>
      </c>
      <c r="E10" s="279">
        <v>2145</v>
      </c>
      <c r="F10" s="279">
        <v>1778</v>
      </c>
      <c r="G10" s="279">
        <v>2649</v>
      </c>
    </row>
    <row r="11" spans="1:8" s="61" customFormat="1" ht="29.25" customHeight="1">
      <c r="A11" s="225">
        <v>2024</v>
      </c>
      <c r="B11" s="181">
        <v>119392</v>
      </c>
      <c r="C11" s="181">
        <v>37847</v>
      </c>
      <c r="D11" s="181">
        <v>74960</v>
      </c>
      <c r="E11" s="181">
        <v>2148</v>
      </c>
      <c r="F11" s="181">
        <v>1779</v>
      </c>
      <c r="G11" s="181">
        <v>2658</v>
      </c>
    </row>
    <row r="12" spans="1:8" s="49" customFormat="1" ht="29.25" customHeight="1">
      <c r="A12" s="226" t="s">
        <v>252</v>
      </c>
      <c r="B12" s="166">
        <v>1590</v>
      </c>
      <c r="C12" s="167">
        <v>292</v>
      </c>
      <c r="D12" s="167">
        <v>746</v>
      </c>
      <c r="E12" s="167">
        <v>50</v>
      </c>
      <c r="F12" s="167">
        <v>470</v>
      </c>
      <c r="G12" s="167">
        <v>32</v>
      </c>
    </row>
    <row r="13" spans="1:8" s="49" customFormat="1" ht="29.25" customHeight="1">
      <c r="A13" s="226" t="s">
        <v>253</v>
      </c>
      <c r="B13" s="166">
        <v>11619</v>
      </c>
      <c r="C13" s="167">
        <v>3954</v>
      </c>
      <c r="D13" s="167">
        <v>6896</v>
      </c>
      <c r="E13" s="167">
        <v>185</v>
      </c>
      <c r="F13" s="167">
        <v>416</v>
      </c>
      <c r="G13" s="167">
        <v>168</v>
      </c>
    </row>
    <row r="14" spans="1:8" s="49" customFormat="1" ht="29.25" customHeight="1">
      <c r="A14" s="227" t="s">
        <v>254</v>
      </c>
      <c r="B14" s="166">
        <v>37629</v>
      </c>
      <c r="C14" s="167">
        <v>8152</v>
      </c>
      <c r="D14" s="167">
        <v>28712</v>
      </c>
      <c r="E14" s="167">
        <v>278</v>
      </c>
      <c r="F14" s="167">
        <v>221</v>
      </c>
      <c r="G14" s="167">
        <v>266</v>
      </c>
    </row>
    <row r="15" spans="1:8" s="49" customFormat="1" ht="29.25" customHeight="1">
      <c r="A15" s="227" t="s">
        <v>255</v>
      </c>
      <c r="B15" s="166">
        <v>46967</v>
      </c>
      <c r="C15" s="167">
        <v>10546</v>
      </c>
      <c r="D15" s="167">
        <v>34107</v>
      </c>
      <c r="E15" s="167">
        <v>1277</v>
      </c>
      <c r="F15" s="167">
        <v>546</v>
      </c>
      <c r="G15" s="167">
        <v>491</v>
      </c>
    </row>
    <row r="16" spans="1:8" s="49" customFormat="1" ht="29.25" customHeight="1">
      <c r="A16" s="227" t="s">
        <v>256</v>
      </c>
      <c r="B16" s="166">
        <v>6674</v>
      </c>
      <c r="C16" s="167">
        <v>5702</v>
      </c>
      <c r="D16" s="167">
        <v>480</v>
      </c>
      <c r="E16" s="167">
        <v>68</v>
      </c>
      <c r="F16" s="167">
        <v>73</v>
      </c>
      <c r="G16" s="167">
        <v>351</v>
      </c>
    </row>
    <row r="17" spans="1:7" s="49" customFormat="1" ht="29.25" customHeight="1">
      <c r="A17" s="227" t="s">
        <v>257</v>
      </c>
      <c r="B17" s="166">
        <v>7229</v>
      </c>
      <c r="C17" s="167">
        <v>3504</v>
      </c>
      <c r="D17" s="167">
        <v>2837</v>
      </c>
      <c r="E17" s="167">
        <v>182</v>
      </c>
      <c r="F17" s="167">
        <v>45</v>
      </c>
      <c r="G17" s="167">
        <v>661</v>
      </c>
    </row>
    <row r="18" spans="1:7" s="49" customFormat="1" ht="29.25" customHeight="1">
      <c r="A18" s="227" t="s">
        <v>258</v>
      </c>
      <c r="B18" s="166">
        <v>4080</v>
      </c>
      <c r="C18" s="167">
        <v>2521</v>
      </c>
      <c r="D18" s="167">
        <v>1055</v>
      </c>
      <c r="E18" s="167">
        <v>71</v>
      </c>
      <c r="F18" s="167">
        <v>8</v>
      </c>
      <c r="G18" s="167">
        <v>425</v>
      </c>
    </row>
    <row r="19" spans="1:7" s="49" customFormat="1" ht="29.25" customHeight="1">
      <c r="A19" s="227" t="s">
        <v>259</v>
      </c>
      <c r="B19" s="166">
        <v>1881</v>
      </c>
      <c r="C19" s="167">
        <v>1528</v>
      </c>
      <c r="D19" s="167">
        <v>127</v>
      </c>
      <c r="E19" s="167">
        <v>37</v>
      </c>
      <c r="F19" s="167" t="s">
        <v>506</v>
      </c>
      <c r="G19" s="167">
        <v>189</v>
      </c>
    </row>
    <row r="20" spans="1:7" s="49" customFormat="1" ht="29.25" customHeight="1">
      <c r="A20" s="228" t="s">
        <v>260</v>
      </c>
      <c r="B20" s="168">
        <v>1723</v>
      </c>
      <c r="C20" s="169">
        <v>1648</v>
      </c>
      <c r="D20" s="169" t="s">
        <v>506</v>
      </c>
      <c r="E20" s="169" t="s">
        <v>506</v>
      </c>
      <c r="F20" s="169" t="s">
        <v>506</v>
      </c>
      <c r="G20" s="169">
        <v>75</v>
      </c>
    </row>
    <row r="21" spans="1:7" s="384" customFormat="1" ht="22.5" customHeight="1">
      <c r="A21" s="153" t="s">
        <v>520</v>
      </c>
      <c r="B21" s="153"/>
      <c r="C21" s="153"/>
      <c r="D21" s="153"/>
      <c r="E21" s="153"/>
      <c r="F21" s="24"/>
      <c r="G21" s="24" t="s">
        <v>477</v>
      </c>
    </row>
    <row r="22" spans="1:7" ht="20.100000000000001" customHeight="1"/>
    <row r="23" spans="1:7" s="17" customFormat="1" ht="15" customHeight="1">
      <c r="B23" s="15"/>
      <c r="C23" s="15"/>
      <c r="D23" s="15"/>
      <c r="E23" s="15"/>
    </row>
    <row r="24" spans="1:7" s="17" customFormat="1" ht="15" customHeight="1">
      <c r="B24" s="15"/>
      <c r="C24" s="15"/>
      <c r="D24" s="15"/>
      <c r="E24" s="15"/>
    </row>
  </sheetData>
  <mergeCells count="9">
    <mergeCell ref="F3:F5"/>
    <mergeCell ref="G3:G5"/>
    <mergeCell ref="A1:G1"/>
    <mergeCell ref="A2:D2"/>
    <mergeCell ref="A3:A5"/>
    <mergeCell ref="B3:B5"/>
    <mergeCell ref="C3:C5"/>
    <mergeCell ref="D3:D5"/>
    <mergeCell ref="E3:E5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85" firstPageNumber="103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7"/>
  <sheetViews>
    <sheetView view="pageBreakPreview" zoomScaleNormal="100" zoomScaleSheetLayoutView="100" workbookViewId="0">
      <pane xSplit="2" ySplit="7" topLeftCell="C8" activePane="bottomRight" state="frozen"/>
      <selection activeCell="E22" sqref="E22"/>
      <selection pane="topRight" activeCell="E22" sqref="E22"/>
      <selection pane="bottomLeft" activeCell="E22" sqref="E22"/>
      <selection pane="bottomRight"/>
    </sheetView>
  </sheetViews>
  <sheetFormatPr defaultRowHeight="16.5" customHeight="1"/>
  <cols>
    <col min="1" max="1" width="7.21875" style="124" customWidth="1"/>
    <col min="2" max="2" width="12.21875" style="124" customWidth="1"/>
    <col min="3" max="3" width="8.5546875" style="124" bestFit="1" customWidth="1"/>
    <col min="4" max="4" width="8.6640625" style="124" bestFit="1" customWidth="1"/>
    <col min="5" max="5" width="6.6640625" style="124" bestFit="1" customWidth="1"/>
    <col min="6" max="6" width="6.21875" style="124" bestFit="1" customWidth="1"/>
    <col min="7" max="7" width="6.6640625" style="124" bestFit="1" customWidth="1"/>
    <col min="8" max="8" width="7.88671875" style="124" customWidth="1"/>
    <col min="9" max="9" width="8.5546875" style="124" customWidth="1"/>
    <col min="10" max="10" width="6.21875" style="124" bestFit="1" customWidth="1"/>
    <col min="11" max="11" width="6.6640625" style="124" bestFit="1" customWidth="1"/>
    <col min="12" max="12" width="5.109375" style="124" customWidth="1"/>
    <col min="13" max="13" width="7.44140625" style="124" bestFit="1" customWidth="1"/>
    <col min="14" max="14" width="8.5546875" style="124" customWidth="1"/>
    <col min="15" max="15" width="6.6640625" style="124" bestFit="1" customWidth="1"/>
    <col min="16" max="16" width="6.21875" style="124" bestFit="1" customWidth="1"/>
    <col min="17" max="18" width="6.6640625" style="124" bestFit="1" customWidth="1"/>
    <col min="19" max="19" width="8.5546875" style="124" customWidth="1"/>
    <col min="20" max="20" width="6.6640625" style="124" bestFit="1" customWidth="1"/>
    <col min="21" max="21" width="6.21875" style="124" bestFit="1" customWidth="1"/>
    <col min="22" max="22" width="5.21875" style="124" bestFit="1" customWidth="1"/>
    <col min="23" max="16384" width="8.88671875" style="124"/>
  </cols>
  <sheetData>
    <row r="1" spans="1:23" s="125" customFormat="1" ht="21.75" customHeight="1">
      <c r="A1" s="126" t="s">
        <v>453</v>
      </c>
      <c r="B1" s="126"/>
      <c r="C1" s="126"/>
      <c r="D1" s="126"/>
      <c r="E1" s="126"/>
      <c r="F1" s="126"/>
      <c r="G1" s="127"/>
      <c r="H1" s="127"/>
      <c r="I1" s="127"/>
      <c r="J1" s="127"/>
      <c r="K1" s="127"/>
      <c r="L1" s="126"/>
      <c r="M1" s="127"/>
      <c r="N1" s="127"/>
      <c r="O1" s="127"/>
      <c r="P1" s="127"/>
      <c r="Q1" s="127"/>
      <c r="R1" s="608"/>
      <c r="S1" s="608"/>
      <c r="T1" s="608"/>
      <c r="U1" s="608"/>
      <c r="V1" s="608"/>
    </row>
    <row r="2" spans="1:23" s="17" customFormat="1" ht="12.95" customHeight="1">
      <c r="A2" s="604" t="s">
        <v>6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O2" s="21"/>
      <c r="P2" s="21"/>
      <c r="Q2" s="21"/>
      <c r="R2" s="21"/>
      <c r="S2" s="21"/>
      <c r="U2" s="19"/>
      <c r="V2" s="19" t="s">
        <v>109</v>
      </c>
      <c r="W2" s="15"/>
    </row>
    <row r="3" spans="1:23" ht="16.5" customHeight="1">
      <c r="A3" s="609" t="s">
        <v>300</v>
      </c>
      <c r="B3" s="610"/>
      <c r="C3" s="611" t="s">
        <v>402</v>
      </c>
      <c r="D3" s="612"/>
      <c r="E3" s="612"/>
      <c r="F3" s="612"/>
      <c r="G3" s="613"/>
      <c r="H3" s="611" t="s">
        <v>403</v>
      </c>
      <c r="I3" s="612"/>
      <c r="J3" s="612"/>
      <c r="K3" s="612"/>
      <c r="L3" s="613"/>
      <c r="M3" s="611" t="s">
        <v>404</v>
      </c>
      <c r="N3" s="612"/>
      <c r="O3" s="612"/>
      <c r="P3" s="612"/>
      <c r="Q3" s="613"/>
      <c r="R3" s="614" t="s">
        <v>405</v>
      </c>
      <c r="S3" s="615"/>
      <c r="T3" s="615"/>
      <c r="U3" s="615"/>
      <c r="V3" s="615"/>
    </row>
    <row r="4" spans="1:23" ht="19.5" customHeight="1">
      <c r="A4" s="620"/>
      <c r="B4" s="621"/>
      <c r="C4" s="622" t="s">
        <v>312</v>
      </c>
      <c r="D4" s="622"/>
      <c r="E4" s="622"/>
      <c r="F4" s="622"/>
      <c r="G4" s="622"/>
      <c r="H4" s="622" t="s">
        <v>406</v>
      </c>
      <c r="I4" s="622"/>
      <c r="J4" s="622"/>
      <c r="K4" s="622"/>
      <c r="L4" s="622"/>
      <c r="M4" s="622" t="s">
        <v>407</v>
      </c>
      <c r="N4" s="622"/>
      <c r="O4" s="622"/>
      <c r="P4" s="622"/>
      <c r="Q4" s="622"/>
      <c r="R4" s="622" t="s">
        <v>408</v>
      </c>
      <c r="S4" s="622"/>
      <c r="T4" s="622"/>
      <c r="U4" s="622"/>
      <c r="V4" s="623"/>
    </row>
    <row r="5" spans="1:23" ht="18" customHeight="1">
      <c r="A5" s="616"/>
      <c r="B5" s="617"/>
      <c r="C5" s="618"/>
      <c r="D5" s="398" t="s">
        <v>409</v>
      </c>
      <c r="E5" s="618" t="s">
        <v>410</v>
      </c>
      <c r="F5" s="618" t="s">
        <v>411</v>
      </c>
      <c r="G5" s="618" t="s">
        <v>412</v>
      </c>
      <c r="H5" s="618" t="s">
        <v>345</v>
      </c>
      <c r="I5" s="398" t="s">
        <v>409</v>
      </c>
      <c r="J5" s="619" t="s">
        <v>410</v>
      </c>
      <c r="K5" s="619" t="s">
        <v>411</v>
      </c>
      <c r="L5" s="619" t="s">
        <v>412</v>
      </c>
      <c r="M5" s="619" t="s">
        <v>345</v>
      </c>
      <c r="N5" s="398" t="s">
        <v>409</v>
      </c>
      <c r="O5" s="619" t="s">
        <v>410</v>
      </c>
      <c r="P5" s="619" t="s">
        <v>411</v>
      </c>
      <c r="Q5" s="619" t="s">
        <v>412</v>
      </c>
      <c r="R5" s="619" t="s">
        <v>345</v>
      </c>
      <c r="S5" s="398" t="s">
        <v>409</v>
      </c>
      <c r="T5" s="619" t="s">
        <v>410</v>
      </c>
      <c r="U5" s="619" t="s">
        <v>411</v>
      </c>
      <c r="V5" s="624" t="s">
        <v>412</v>
      </c>
    </row>
    <row r="6" spans="1:23" ht="18" customHeight="1">
      <c r="A6" s="616"/>
      <c r="B6" s="617"/>
      <c r="C6" s="619"/>
      <c r="D6" s="399" t="s">
        <v>413</v>
      </c>
      <c r="E6" s="619"/>
      <c r="F6" s="619"/>
      <c r="G6" s="619"/>
      <c r="H6" s="619"/>
      <c r="I6" s="399" t="s">
        <v>413</v>
      </c>
      <c r="J6" s="626"/>
      <c r="K6" s="626"/>
      <c r="L6" s="626"/>
      <c r="M6" s="626"/>
      <c r="N6" s="399" t="s">
        <v>413</v>
      </c>
      <c r="O6" s="626"/>
      <c r="P6" s="626"/>
      <c r="Q6" s="626"/>
      <c r="R6" s="626"/>
      <c r="S6" s="399" t="s">
        <v>413</v>
      </c>
      <c r="T6" s="626"/>
      <c r="U6" s="626"/>
      <c r="V6" s="625"/>
    </row>
    <row r="7" spans="1:23" ht="22.5">
      <c r="A7" s="629" t="s">
        <v>327</v>
      </c>
      <c r="B7" s="630"/>
      <c r="C7" s="400" t="s">
        <v>312</v>
      </c>
      <c r="D7" s="401" t="s">
        <v>414</v>
      </c>
      <c r="E7" s="400" t="s">
        <v>415</v>
      </c>
      <c r="F7" s="400" t="s">
        <v>416</v>
      </c>
      <c r="G7" s="400" t="s">
        <v>326</v>
      </c>
      <c r="H7" s="400" t="s">
        <v>312</v>
      </c>
      <c r="I7" s="401" t="s">
        <v>414</v>
      </c>
      <c r="J7" s="400" t="s">
        <v>415</v>
      </c>
      <c r="K7" s="400" t="s">
        <v>416</v>
      </c>
      <c r="L7" s="400" t="s">
        <v>326</v>
      </c>
      <c r="M7" s="400" t="s">
        <v>312</v>
      </c>
      <c r="N7" s="401" t="s">
        <v>414</v>
      </c>
      <c r="O7" s="400" t="s">
        <v>415</v>
      </c>
      <c r="P7" s="400" t="s">
        <v>416</v>
      </c>
      <c r="Q7" s="400" t="s">
        <v>326</v>
      </c>
      <c r="R7" s="400" t="s">
        <v>312</v>
      </c>
      <c r="S7" s="401" t="s">
        <v>414</v>
      </c>
      <c r="T7" s="400" t="s">
        <v>415</v>
      </c>
      <c r="U7" s="400" t="s">
        <v>416</v>
      </c>
      <c r="V7" s="402" t="s">
        <v>326</v>
      </c>
    </row>
    <row r="8" spans="1:23" ht="28.5" customHeight="1">
      <c r="A8" s="627">
        <v>2017</v>
      </c>
      <c r="B8" s="305" t="s">
        <v>401</v>
      </c>
      <c r="C8" s="306">
        <v>1848</v>
      </c>
      <c r="D8" s="306">
        <v>1701</v>
      </c>
      <c r="E8" s="306">
        <v>82</v>
      </c>
      <c r="F8" s="306">
        <v>53</v>
      </c>
      <c r="G8" s="306">
        <v>12</v>
      </c>
      <c r="H8" s="306">
        <v>1139</v>
      </c>
      <c r="I8" s="306">
        <v>1077</v>
      </c>
      <c r="J8" s="306">
        <v>14</v>
      </c>
      <c r="K8" s="306">
        <v>45</v>
      </c>
      <c r="L8" s="306">
        <v>3</v>
      </c>
      <c r="M8" s="306">
        <v>553</v>
      </c>
      <c r="N8" s="306">
        <v>490</v>
      </c>
      <c r="O8" s="306">
        <v>41</v>
      </c>
      <c r="P8" s="306">
        <v>13</v>
      </c>
      <c r="Q8" s="306">
        <v>9</v>
      </c>
      <c r="R8" s="306">
        <v>156</v>
      </c>
      <c r="S8" s="306">
        <v>128</v>
      </c>
      <c r="T8" s="306">
        <v>27</v>
      </c>
      <c r="U8" s="306">
        <v>1</v>
      </c>
      <c r="V8" s="306">
        <v>0</v>
      </c>
    </row>
    <row r="9" spans="1:23" ht="28.5" customHeight="1">
      <c r="A9" s="628"/>
      <c r="B9" s="129" t="s">
        <v>9</v>
      </c>
      <c r="C9" s="130">
        <v>717018</v>
      </c>
      <c r="D9" s="130">
        <v>707586</v>
      </c>
      <c r="E9" s="130">
        <v>4275</v>
      </c>
      <c r="F9" s="130">
        <v>4869</v>
      </c>
      <c r="G9" s="130">
        <v>316</v>
      </c>
      <c r="H9" s="130">
        <v>565032</v>
      </c>
      <c r="I9" s="130">
        <v>559891</v>
      </c>
      <c r="J9" s="130">
        <v>905</v>
      </c>
      <c r="K9" s="130">
        <v>4187</v>
      </c>
      <c r="L9" s="130">
        <v>49</v>
      </c>
      <c r="M9" s="130">
        <v>95227</v>
      </c>
      <c r="N9" s="130">
        <v>93622</v>
      </c>
      <c r="O9" s="130">
        <v>656</v>
      </c>
      <c r="P9" s="130">
        <v>682</v>
      </c>
      <c r="Q9" s="130">
        <v>267</v>
      </c>
      <c r="R9" s="130">
        <v>56759</v>
      </c>
      <c r="S9" s="130">
        <v>54045</v>
      </c>
      <c r="T9" s="130">
        <v>2714</v>
      </c>
      <c r="U9" s="130">
        <v>0</v>
      </c>
      <c r="V9" s="130">
        <v>0</v>
      </c>
    </row>
    <row r="10" spans="1:23" ht="28.5" customHeight="1">
      <c r="A10" s="627">
        <v>2018</v>
      </c>
      <c r="B10" s="229" t="s">
        <v>401</v>
      </c>
      <c r="C10" s="128">
        <v>2011</v>
      </c>
      <c r="D10" s="128">
        <v>1845</v>
      </c>
      <c r="E10" s="128">
        <v>74</v>
      </c>
      <c r="F10" s="128">
        <v>48</v>
      </c>
      <c r="G10" s="128">
        <v>44</v>
      </c>
      <c r="H10" s="128">
        <v>1144</v>
      </c>
      <c r="I10" s="128">
        <v>1094</v>
      </c>
      <c r="J10" s="128">
        <v>11</v>
      </c>
      <c r="K10" s="128">
        <v>33</v>
      </c>
      <c r="L10" s="128">
        <v>6</v>
      </c>
      <c r="M10" s="128">
        <v>682</v>
      </c>
      <c r="N10" s="128">
        <v>597</v>
      </c>
      <c r="O10" s="128">
        <v>40</v>
      </c>
      <c r="P10" s="128">
        <v>7</v>
      </c>
      <c r="Q10" s="128">
        <v>38</v>
      </c>
      <c r="R10" s="128">
        <v>185</v>
      </c>
      <c r="S10" s="128">
        <v>154</v>
      </c>
      <c r="T10" s="128">
        <v>23</v>
      </c>
      <c r="U10" s="128">
        <v>8</v>
      </c>
      <c r="V10" s="230">
        <v>0</v>
      </c>
    </row>
    <row r="11" spans="1:23" ht="28.5" customHeight="1">
      <c r="A11" s="628"/>
      <c r="B11" s="129" t="s">
        <v>9</v>
      </c>
      <c r="C11" s="130">
        <v>1117822</v>
      </c>
      <c r="D11" s="130">
        <v>1104335</v>
      </c>
      <c r="E11" s="130">
        <v>6473</v>
      </c>
      <c r="F11" s="130">
        <v>4207</v>
      </c>
      <c r="G11" s="130">
        <v>2807</v>
      </c>
      <c r="H11" s="130">
        <v>899737</v>
      </c>
      <c r="I11" s="130">
        <v>894835</v>
      </c>
      <c r="J11" s="130">
        <v>1031</v>
      </c>
      <c r="K11" s="130">
        <v>3360</v>
      </c>
      <c r="L11" s="130">
        <v>511</v>
      </c>
      <c r="M11" s="130">
        <v>164135</v>
      </c>
      <c r="N11" s="130">
        <v>159433</v>
      </c>
      <c r="O11" s="130">
        <v>2246</v>
      </c>
      <c r="P11" s="130">
        <v>160</v>
      </c>
      <c r="Q11" s="130">
        <v>2296</v>
      </c>
      <c r="R11" s="130">
        <v>53950</v>
      </c>
      <c r="S11" s="130">
        <v>50067</v>
      </c>
      <c r="T11" s="130">
        <v>3196</v>
      </c>
      <c r="U11" s="130">
        <v>687</v>
      </c>
      <c r="V11" s="130">
        <v>0</v>
      </c>
    </row>
    <row r="12" spans="1:23" ht="28.5" customHeight="1">
      <c r="A12" s="631">
        <v>2019</v>
      </c>
      <c r="B12" s="131" t="s">
        <v>401</v>
      </c>
      <c r="C12" s="132">
        <v>1859</v>
      </c>
      <c r="D12" s="132">
        <v>1711</v>
      </c>
      <c r="E12" s="132">
        <v>43</v>
      </c>
      <c r="F12" s="132">
        <v>33</v>
      </c>
      <c r="G12" s="132">
        <v>72</v>
      </c>
      <c r="H12" s="132">
        <v>1153</v>
      </c>
      <c r="I12" s="132">
        <v>1113</v>
      </c>
      <c r="J12" s="132">
        <v>5</v>
      </c>
      <c r="K12" s="132">
        <v>23</v>
      </c>
      <c r="L12" s="132">
        <v>12</v>
      </c>
      <c r="M12" s="132">
        <v>566</v>
      </c>
      <c r="N12" s="132">
        <v>478</v>
      </c>
      <c r="O12" s="132">
        <v>20</v>
      </c>
      <c r="P12" s="132">
        <v>9</v>
      </c>
      <c r="Q12" s="132">
        <v>59</v>
      </c>
      <c r="R12" s="132">
        <v>140</v>
      </c>
      <c r="S12" s="132">
        <v>120</v>
      </c>
      <c r="T12" s="132">
        <v>18</v>
      </c>
      <c r="U12" s="132">
        <v>1</v>
      </c>
      <c r="V12" s="132">
        <v>1</v>
      </c>
    </row>
    <row r="13" spans="1:23" ht="28.5" customHeight="1">
      <c r="A13" s="631"/>
      <c r="B13" s="131" t="s">
        <v>9</v>
      </c>
      <c r="C13" s="132">
        <v>959336</v>
      </c>
      <c r="D13" s="132">
        <v>948929</v>
      </c>
      <c r="E13" s="132">
        <v>2713</v>
      </c>
      <c r="F13" s="132">
        <v>2862</v>
      </c>
      <c r="G13" s="132">
        <v>4832</v>
      </c>
      <c r="H13" s="132">
        <v>746583</v>
      </c>
      <c r="I13" s="132">
        <v>743946</v>
      </c>
      <c r="J13" s="132">
        <v>251</v>
      </c>
      <c r="K13" s="132">
        <v>2126</v>
      </c>
      <c r="L13" s="132">
        <v>260</v>
      </c>
      <c r="M13" s="132">
        <v>154368</v>
      </c>
      <c r="N13" s="132">
        <v>148368</v>
      </c>
      <c r="O13" s="132">
        <v>1076</v>
      </c>
      <c r="P13" s="132">
        <v>652</v>
      </c>
      <c r="Q13" s="132">
        <v>4272</v>
      </c>
      <c r="R13" s="132">
        <v>58385</v>
      </c>
      <c r="S13" s="132">
        <v>56615</v>
      </c>
      <c r="T13" s="132">
        <v>1386</v>
      </c>
      <c r="U13" s="132">
        <v>84</v>
      </c>
      <c r="V13" s="132">
        <v>300</v>
      </c>
    </row>
    <row r="14" spans="1:23" ht="28.5" customHeight="1">
      <c r="A14" s="627">
        <v>2020</v>
      </c>
      <c r="B14" s="229" t="s">
        <v>401</v>
      </c>
      <c r="C14" s="128">
        <f>D14+E14+F14+G14</f>
        <v>1832</v>
      </c>
      <c r="D14" s="128">
        <v>1663</v>
      </c>
      <c r="E14" s="128">
        <v>44</v>
      </c>
      <c r="F14" s="128">
        <v>57</v>
      </c>
      <c r="G14" s="128">
        <v>68</v>
      </c>
      <c r="H14" s="128">
        <f>I14+J14+K14+L14</f>
        <v>1144</v>
      </c>
      <c r="I14" s="128">
        <v>1079</v>
      </c>
      <c r="J14" s="128">
        <v>7</v>
      </c>
      <c r="K14" s="128">
        <v>43</v>
      </c>
      <c r="L14" s="128">
        <v>15</v>
      </c>
      <c r="M14" s="128">
        <f>N14+O14+P14+Q14</f>
        <v>547</v>
      </c>
      <c r="N14" s="128">
        <v>464</v>
      </c>
      <c r="O14" s="128">
        <v>21</v>
      </c>
      <c r="P14" s="128">
        <v>9</v>
      </c>
      <c r="Q14" s="128">
        <v>53</v>
      </c>
      <c r="R14" s="128">
        <f>S14+T14+U14+V14</f>
        <v>141</v>
      </c>
      <c r="S14" s="128">
        <v>120</v>
      </c>
      <c r="T14" s="128">
        <v>16</v>
      </c>
      <c r="U14" s="128">
        <v>5</v>
      </c>
      <c r="V14" s="230">
        <v>0</v>
      </c>
    </row>
    <row r="15" spans="1:23" ht="28.5" customHeight="1">
      <c r="A15" s="628"/>
      <c r="B15" s="129" t="s">
        <v>9</v>
      </c>
      <c r="C15" s="130">
        <f>D15+E15+F15+G15</f>
        <v>999287</v>
      </c>
      <c r="D15" s="130">
        <v>983726</v>
      </c>
      <c r="E15" s="130">
        <v>7925</v>
      </c>
      <c r="F15" s="130">
        <v>5527</v>
      </c>
      <c r="G15" s="130">
        <v>2109</v>
      </c>
      <c r="H15" s="130">
        <v>828033</v>
      </c>
      <c r="I15" s="130">
        <v>822330</v>
      </c>
      <c r="J15" s="130">
        <v>668</v>
      </c>
      <c r="K15" s="130">
        <v>4772</v>
      </c>
      <c r="L15" s="130">
        <v>263</v>
      </c>
      <c r="M15" s="130">
        <f t="shared" ref="M15" si="0">N15+O15+P15+Q15</f>
        <v>131815</v>
      </c>
      <c r="N15" s="130">
        <v>125498</v>
      </c>
      <c r="O15" s="130">
        <v>3990</v>
      </c>
      <c r="P15" s="130">
        <v>481</v>
      </c>
      <c r="Q15" s="130">
        <v>1846</v>
      </c>
      <c r="R15" s="130">
        <f t="shared" ref="R15" si="1">S15+T15+U15+V15</f>
        <v>39423</v>
      </c>
      <c r="S15" s="130">
        <v>35898</v>
      </c>
      <c r="T15" s="130">
        <v>3251</v>
      </c>
      <c r="U15" s="130">
        <v>274</v>
      </c>
      <c r="V15" s="130">
        <v>0</v>
      </c>
    </row>
    <row r="16" spans="1:23" s="403" customFormat="1" ht="12">
      <c r="A16" s="403" t="s">
        <v>499</v>
      </c>
    </row>
    <row r="17" spans="1:22" s="403" customFormat="1" ht="16.5" customHeight="1">
      <c r="A17" s="404" t="s">
        <v>474</v>
      </c>
      <c r="B17" s="404"/>
      <c r="C17" s="404"/>
      <c r="D17" s="404"/>
      <c r="E17" s="405"/>
      <c r="F17" s="405"/>
      <c r="G17" s="405"/>
      <c r="H17" s="406"/>
      <c r="I17" s="406"/>
      <c r="J17" s="407"/>
      <c r="K17" s="407"/>
      <c r="L17" s="407"/>
      <c r="M17" s="407"/>
      <c r="N17" s="407"/>
      <c r="O17" s="407"/>
      <c r="P17" s="407"/>
      <c r="Q17" s="407"/>
      <c r="R17" s="133"/>
      <c r="S17" s="607" t="s">
        <v>476</v>
      </c>
      <c r="T17" s="607"/>
      <c r="U17" s="607"/>
      <c r="V17" s="607"/>
    </row>
  </sheetData>
  <mergeCells count="37">
    <mergeCell ref="A14:A15"/>
    <mergeCell ref="A6:B6"/>
    <mergeCell ref="A7:B7"/>
    <mergeCell ref="A8:A9"/>
    <mergeCell ref="A10:A11"/>
    <mergeCell ref="A12:A13"/>
    <mergeCell ref="H4:L4"/>
    <mergeCell ref="M4:Q4"/>
    <mergeCell ref="R4:V4"/>
    <mergeCell ref="V5:V6"/>
    <mergeCell ref="H5:H6"/>
    <mergeCell ref="J5:J6"/>
    <mergeCell ref="K5:K6"/>
    <mergeCell ref="L5:L6"/>
    <mergeCell ref="M5:M6"/>
    <mergeCell ref="O5:O6"/>
    <mergeCell ref="P5:P6"/>
    <mergeCell ref="Q5:Q6"/>
    <mergeCell ref="R5:R6"/>
    <mergeCell ref="T5:T6"/>
    <mergeCell ref="U5:U6"/>
    <mergeCell ref="S17:V17"/>
    <mergeCell ref="R1:S1"/>
    <mergeCell ref="T1:V1"/>
    <mergeCell ref="A3:B3"/>
    <mergeCell ref="C3:G3"/>
    <mergeCell ref="H3:L3"/>
    <mergeCell ref="M3:Q3"/>
    <mergeCell ref="R3:V3"/>
    <mergeCell ref="A2:M2"/>
    <mergeCell ref="A5:B5"/>
    <mergeCell ref="C5:C6"/>
    <mergeCell ref="E5:E6"/>
    <mergeCell ref="F5:F6"/>
    <mergeCell ref="G5:G6"/>
    <mergeCell ref="A4:B4"/>
    <mergeCell ref="C4:G4"/>
  </mergeCells>
  <phoneticPr fontId="3" type="noConversion"/>
  <printOptions horizontalCentered="1"/>
  <pageMargins left="0.39370078740157483" right="0.19685039370078741" top="0.86614173228346458" bottom="0.31496062992125984" header="0" footer="0"/>
  <pageSetup paperSize="9" scale="56" orientation="portrait" horizontalDpi="1200" verticalDpi="1200" r:id="rId1"/>
  <headerFooter alignWithMargins="0"/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39997558519241921"/>
    <pageSetUpPr fitToPage="1"/>
  </sheetPr>
  <dimension ref="A1:AD26"/>
  <sheetViews>
    <sheetView view="pageBreakPreview" zoomScaleNormal="100" zoomScaleSheetLayoutView="100" workbookViewId="0">
      <selection sqref="A1:AB1"/>
    </sheetView>
  </sheetViews>
  <sheetFormatPr defaultColWidth="9.109375" defaultRowHeight="13.5"/>
  <cols>
    <col min="1" max="1" width="10" style="18" customWidth="1"/>
    <col min="2" max="16384" width="9.109375" style="18"/>
  </cols>
  <sheetData>
    <row r="1" spans="1:30" s="385" customFormat="1" ht="20.100000000000001" customHeight="1">
      <c r="A1" s="587" t="s">
        <v>478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  <c r="P1" s="587"/>
      <c r="Q1" s="587"/>
      <c r="R1" s="587"/>
      <c r="S1" s="587"/>
      <c r="T1" s="587"/>
      <c r="U1" s="587"/>
      <c r="V1" s="587"/>
      <c r="W1" s="587"/>
      <c r="X1" s="587"/>
      <c r="Y1" s="587"/>
      <c r="Z1" s="587"/>
      <c r="AA1" s="587"/>
      <c r="AB1" s="587"/>
      <c r="AC1" s="397"/>
    </row>
    <row r="2" spans="1:30" s="17" customFormat="1" ht="12.95" customHeight="1">
      <c r="A2" s="588" t="s">
        <v>6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  <c r="N2" s="588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336"/>
      <c r="AC2" s="15"/>
      <c r="AD2" s="24" t="s">
        <v>109</v>
      </c>
    </row>
    <row r="3" spans="1:30" ht="24.95" customHeight="1">
      <c r="A3" s="637" t="s">
        <v>436</v>
      </c>
      <c r="B3" s="638"/>
      <c r="C3" s="641" t="s">
        <v>417</v>
      </c>
      <c r="D3" s="642"/>
      <c r="E3" s="642"/>
      <c r="F3" s="642"/>
      <c r="G3" s="642"/>
      <c r="H3" s="642"/>
      <c r="I3" s="642"/>
      <c r="J3" s="641" t="s">
        <v>418</v>
      </c>
      <c r="K3" s="642"/>
      <c r="L3" s="642"/>
      <c r="M3" s="642"/>
      <c r="N3" s="642"/>
      <c r="O3" s="642"/>
      <c r="P3" s="642"/>
      <c r="Q3" s="641" t="s">
        <v>419</v>
      </c>
      <c r="R3" s="642"/>
      <c r="S3" s="642"/>
      <c r="T3" s="642"/>
      <c r="U3" s="642"/>
      <c r="V3" s="642"/>
      <c r="W3" s="642"/>
      <c r="X3" s="634" t="s">
        <v>420</v>
      </c>
      <c r="Y3" s="635"/>
      <c r="Z3" s="635"/>
      <c r="AA3" s="635"/>
      <c r="AB3" s="635"/>
      <c r="AC3" s="635"/>
      <c r="AD3" s="636"/>
    </row>
    <row r="4" spans="1:30" ht="64.5" customHeight="1">
      <c r="A4" s="639"/>
      <c r="B4" s="640"/>
      <c r="C4" s="26"/>
      <c r="D4" s="341" t="s">
        <v>421</v>
      </c>
      <c r="E4" s="322" t="s">
        <v>422</v>
      </c>
      <c r="F4" s="322" t="s">
        <v>182</v>
      </c>
      <c r="G4" s="322" t="s">
        <v>423</v>
      </c>
      <c r="H4" s="322" t="s">
        <v>424</v>
      </c>
      <c r="I4" s="322" t="s">
        <v>425</v>
      </c>
      <c r="J4" s="26"/>
      <c r="K4" s="341" t="s">
        <v>426</v>
      </c>
      <c r="L4" s="322" t="s">
        <v>422</v>
      </c>
      <c r="M4" s="322" t="s">
        <v>427</v>
      </c>
      <c r="N4" s="322" t="s">
        <v>423</v>
      </c>
      <c r="O4" s="322" t="s">
        <v>424</v>
      </c>
      <c r="P4" s="315" t="s">
        <v>428</v>
      </c>
      <c r="Q4" s="26"/>
      <c r="R4" s="341" t="s">
        <v>426</v>
      </c>
      <c r="S4" s="322" t="s">
        <v>422</v>
      </c>
      <c r="T4" s="322" t="s">
        <v>427</v>
      </c>
      <c r="U4" s="322" t="s">
        <v>423</v>
      </c>
      <c r="V4" s="322" t="s">
        <v>424</v>
      </c>
      <c r="W4" s="315" t="s">
        <v>428</v>
      </c>
      <c r="X4" s="26"/>
      <c r="Y4" s="334" t="s">
        <v>421</v>
      </c>
      <c r="Z4" s="319" t="s">
        <v>422</v>
      </c>
      <c r="AA4" s="319" t="s">
        <v>427</v>
      </c>
      <c r="AB4" s="319" t="s">
        <v>423</v>
      </c>
      <c r="AC4" s="319" t="s">
        <v>424</v>
      </c>
      <c r="AD4" s="317" t="s">
        <v>425</v>
      </c>
    </row>
    <row r="5" spans="1:30" ht="21" customHeight="1">
      <c r="A5" s="643">
        <v>2021</v>
      </c>
      <c r="B5" s="320" t="s">
        <v>434</v>
      </c>
      <c r="C5" s="172">
        <v>2087</v>
      </c>
      <c r="D5" s="172">
        <v>983</v>
      </c>
      <c r="E5" s="172">
        <v>876</v>
      </c>
      <c r="F5" s="172">
        <v>47</v>
      </c>
      <c r="G5" s="172">
        <v>13</v>
      </c>
      <c r="H5" s="172">
        <v>44</v>
      </c>
      <c r="I5" s="172">
        <v>124</v>
      </c>
      <c r="J5" s="172">
        <v>1176</v>
      </c>
      <c r="K5" s="172">
        <v>709</v>
      </c>
      <c r="L5" s="172">
        <v>405</v>
      </c>
      <c r="M5" s="172">
        <v>6</v>
      </c>
      <c r="N5" s="172">
        <v>4</v>
      </c>
      <c r="O5" s="172">
        <v>27</v>
      </c>
      <c r="P5" s="172">
        <v>25</v>
      </c>
      <c r="Q5" s="172">
        <v>773</v>
      </c>
      <c r="R5" s="172">
        <v>187</v>
      </c>
      <c r="S5" s="172">
        <v>451</v>
      </c>
      <c r="T5" s="172">
        <v>18</v>
      </c>
      <c r="U5" s="172">
        <v>8</v>
      </c>
      <c r="V5" s="172">
        <v>12</v>
      </c>
      <c r="W5" s="172">
        <v>97</v>
      </c>
      <c r="X5" s="231">
        <v>138</v>
      </c>
      <c r="Y5" s="231">
        <v>87</v>
      </c>
      <c r="Z5" s="231">
        <v>20</v>
      </c>
      <c r="AA5" s="231">
        <v>23</v>
      </c>
      <c r="AB5" s="231">
        <v>1</v>
      </c>
      <c r="AC5" s="231">
        <v>5</v>
      </c>
      <c r="AD5" s="231">
        <v>2</v>
      </c>
    </row>
    <row r="6" spans="1:30" s="408" customFormat="1" ht="21" customHeight="1">
      <c r="A6" s="633"/>
      <c r="B6" s="321" t="s">
        <v>429</v>
      </c>
      <c r="C6" s="121">
        <v>965227.5514</v>
      </c>
      <c r="D6" s="121">
        <v>790465.40150000004</v>
      </c>
      <c r="E6" s="121">
        <v>136241.345</v>
      </c>
      <c r="F6" s="121">
        <v>3763.23</v>
      </c>
      <c r="G6" s="121">
        <v>27404.963899999999</v>
      </c>
      <c r="H6" s="121">
        <v>4154.8209999999999</v>
      </c>
      <c r="I6" s="121">
        <v>3197.79</v>
      </c>
      <c r="J6" s="121">
        <v>790171.27249999996</v>
      </c>
      <c r="K6" s="121">
        <v>697269.75150000001</v>
      </c>
      <c r="L6" s="121">
        <v>73916.05</v>
      </c>
      <c r="M6" s="121">
        <v>590.52</v>
      </c>
      <c r="N6" s="121">
        <v>13916.32</v>
      </c>
      <c r="O6" s="121">
        <v>3514.5509999999999</v>
      </c>
      <c r="P6" s="121">
        <v>964.08</v>
      </c>
      <c r="Q6" s="121">
        <v>133538.98499999999</v>
      </c>
      <c r="R6" s="121">
        <v>64736.81</v>
      </c>
      <c r="S6" s="121">
        <v>59469.184999999998</v>
      </c>
      <c r="T6" s="121">
        <v>669.93</v>
      </c>
      <c r="U6" s="121">
        <v>6381.85</v>
      </c>
      <c r="V6" s="121">
        <v>420.91</v>
      </c>
      <c r="W6" s="121">
        <v>1860.3</v>
      </c>
      <c r="X6" s="121">
        <v>41517.293899999997</v>
      </c>
      <c r="Y6" s="121">
        <v>28458.84</v>
      </c>
      <c r="Z6" s="121">
        <v>2856.11</v>
      </c>
      <c r="AA6" s="121">
        <v>2502.7800000000002</v>
      </c>
      <c r="AB6" s="121">
        <v>7106.7938999999997</v>
      </c>
      <c r="AC6" s="121">
        <v>219.36</v>
      </c>
      <c r="AD6" s="121">
        <v>373.41</v>
      </c>
    </row>
    <row r="7" spans="1:30" ht="21" customHeight="1">
      <c r="A7" s="633">
        <v>2022</v>
      </c>
      <c r="B7" s="321" t="s">
        <v>435</v>
      </c>
      <c r="C7" s="280">
        <v>1371</v>
      </c>
      <c r="D7" s="157">
        <v>584</v>
      </c>
      <c r="E7" s="157">
        <v>680</v>
      </c>
      <c r="F7" s="157">
        <v>37</v>
      </c>
      <c r="G7" s="157">
        <v>12</v>
      </c>
      <c r="H7" s="157">
        <v>19</v>
      </c>
      <c r="I7" s="121">
        <v>3197.79</v>
      </c>
      <c r="J7" s="157">
        <v>726</v>
      </c>
      <c r="K7" s="157">
        <v>418</v>
      </c>
      <c r="L7" s="157">
        <v>279</v>
      </c>
      <c r="M7" s="157">
        <v>3</v>
      </c>
      <c r="N7" s="157">
        <v>2</v>
      </c>
      <c r="O7" s="157">
        <v>10</v>
      </c>
      <c r="P7" s="157">
        <v>14</v>
      </c>
      <c r="Q7" s="157">
        <v>547</v>
      </c>
      <c r="R7" s="157">
        <v>108</v>
      </c>
      <c r="S7" s="157">
        <v>388</v>
      </c>
      <c r="T7" s="157">
        <v>14</v>
      </c>
      <c r="U7" s="157">
        <v>5</v>
      </c>
      <c r="V7" s="157">
        <v>7</v>
      </c>
      <c r="W7" s="157">
        <v>25</v>
      </c>
      <c r="X7" s="157">
        <v>98</v>
      </c>
      <c r="Y7" s="157">
        <v>58</v>
      </c>
      <c r="Z7" s="157">
        <v>13</v>
      </c>
      <c r="AA7" s="157">
        <v>20</v>
      </c>
      <c r="AB7" s="157">
        <v>5</v>
      </c>
      <c r="AC7" s="157">
        <v>2</v>
      </c>
      <c r="AD7" s="157">
        <v>0</v>
      </c>
    </row>
    <row r="8" spans="1:30" ht="21" customHeight="1">
      <c r="A8" s="633"/>
      <c r="B8" s="321" t="s">
        <v>429</v>
      </c>
      <c r="C8" s="280">
        <v>977834</v>
      </c>
      <c r="D8" s="157">
        <v>813913</v>
      </c>
      <c r="E8" s="157">
        <v>123703</v>
      </c>
      <c r="F8" s="157">
        <v>2202</v>
      </c>
      <c r="G8" s="157">
        <v>34897</v>
      </c>
      <c r="H8" s="157">
        <v>1369</v>
      </c>
      <c r="I8" s="157">
        <v>1750</v>
      </c>
      <c r="J8" s="157">
        <v>764090</v>
      </c>
      <c r="K8" s="157">
        <v>703927</v>
      </c>
      <c r="L8" s="157">
        <v>51653</v>
      </c>
      <c r="M8" s="157">
        <v>328</v>
      </c>
      <c r="N8" s="157">
        <v>5917</v>
      </c>
      <c r="O8" s="157">
        <v>915</v>
      </c>
      <c r="P8" s="157">
        <v>1350</v>
      </c>
      <c r="Q8" s="157">
        <v>153563</v>
      </c>
      <c r="R8" s="157">
        <v>77786</v>
      </c>
      <c r="S8" s="157">
        <v>70482</v>
      </c>
      <c r="T8" s="157">
        <v>264</v>
      </c>
      <c r="U8" s="157">
        <v>4318</v>
      </c>
      <c r="V8" s="157">
        <v>313</v>
      </c>
      <c r="W8" s="157">
        <v>400</v>
      </c>
      <c r="X8" s="157">
        <v>60181</v>
      </c>
      <c r="Y8" s="157">
        <v>32201</v>
      </c>
      <c r="Z8" s="157">
        <v>1566</v>
      </c>
      <c r="AA8" s="157">
        <v>1611</v>
      </c>
      <c r="AB8" s="157">
        <v>24662</v>
      </c>
      <c r="AC8" s="157">
        <v>141</v>
      </c>
      <c r="AD8" s="157">
        <v>0</v>
      </c>
    </row>
    <row r="9" spans="1:30" s="396" customFormat="1" ht="21" customHeight="1">
      <c r="A9" s="633">
        <v>2023</v>
      </c>
      <c r="B9" s="321" t="s">
        <v>434</v>
      </c>
      <c r="C9" s="280">
        <v>1621</v>
      </c>
      <c r="D9" s="157">
        <v>770</v>
      </c>
      <c r="E9" s="157">
        <v>626</v>
      </c>
      <c r="F9" s="157">
        <v>49</v>
      </c>
      <c r="G9" s="157">
        <v>7</v>
      </c>
      <c r="H9" s="157">
        <v>22</v>
      </c>
      <c r="I9" s="157">
        <v>147</v>
      </c>
      <c r="J9" s="157">
        <v>604</v>
      </c>
      <c r="K9" s="157">
        <v>258</v>
      </c>
      <c r="L9" s="157">
        <v>291</v>
      </c>
      <c r="M9" s="157">
        <v>6</v>
      </c>
      <c r="N9" s="157">
        <v>2</v>
      </c>
      <c r="O9" s="157">
        <v>12</v>
      </c>
      <c r="P9" s="157">
        <v>35</v>
      </c>
      <c r="Q9" s="157">
        <v>534</v>
      </c>
      <c r="R9" s="157">
        <v>86</v>
      </c>
      <c r="S9" s="157">
        <v>303</v>
      </c>
      <c r="T9" s="157">
        <v>22</v>
      </c>
      <c r="U9" s="157">
        <v>3</v>
      </c>
      <c r="V9" s="157">
        <v>9</v>
      </c>
      <c r="W9" s="157">
        <v>111</v>
      </c>
      <c r="X9" s="157">
        <v>483</v>
      </c>
      <c r="Y9" s="157">
        <v>426</v>
      </c>
      <c r="Z9" s="157">
        <v>32</v>
      </c>
      <c r="AA9" s="157">
        <v>21</v>
      </c>
      <c r="AB9" s="157">
        <v>2</v>
      </c>
      <c r="AC9" s="157">
        <v>1</v>
      </c>
      <c r="AD9" s="157">
        <v>1</v>
      </c>
    </row>
    <row r="10" spans="1:30" s="396" customFormat="1" ht="21" customHeight="1">
      <c r="A10" s="633"/>
      <c r="B10" s="321" t="s">
        <v>429</v>
      </c>
      <c r="C10" s="280">
        <v>414786.05999999994</v>
      </c>
      <c r="D10" s="157">
        <v>207450.26</v>
      </c>
      <c r="E10" s="157">
        <v>152601.64000000001</v>
      </c>
      <c r="F10" s="157">
        <v>12537.1</v>
      </c>
      <c r="G10" s="157">
        <v>33250.199999999997</v>
      </c>
      <c r="H10" s="157">
        <v>1301.27</v>
      </c>
      <c r="I10" s="157">
        <v>7645.59</v>
      </c>
      <c r="J10" s="157">
        <v>177288.52000000002</v>
      </c>
      <c r="K10" s="157">
        <v>102697.09000000001</v>
      </c>
      <c r="L10" s="157">
        <v>66936.409999999989</v>
      </c>
      <c r="M10" s="157">
        <v>2046.3899999999999</v>
      </c>
      <c r="N10" s="157">
        <v>2160.73</v>
      </c>
      <c r="O10" s="157">
        <v>1037.8800000000001</v>
      </c>
      <c r="P10" s="157">
        <v>2410.02</v>
      </c>
      <c r="Q10" s="157">
        <v>152709.82999999999</v>
      </c>
      <c r="R10" s="157">
        <v>35914.159999999996</v>
      </c>
      <c r="S10" s="157">
        <v>81531.340000000011</v>
      </c>
      <c r="T10" s="157">
        <v>9112.86</v>
      </c>
      <c r="U10" s="157">
        <v>20721.38</v>
      </c>
      <c r="V10" s="157">
        <v>221.52</v>
      </c>
      <c r="W10" s="157">
        <v>5208.57</v>
      </c>
      <c r="X10" s="157">
        <v>84787.709999999992</v>
      </c>
      <c r="Y10" s="157">
        <v>68839.009999999995</v>
      </c>
      <c r="Z10" s="157">
        <v>4133.8900000000003</v>
      </c>
      <c r="AA10" s="157">
        <v>1377.85</v>
      </c>
      <c r="AB10" s="157">
        <v>10368.09</v>
      </c>
      <c r="AC10" s="157">
        <v>41.87</v>
      </c>
      <c r="AD10" s="157">
        <v>27</v>
      </c>
    </row>
    <row r="11" spans="1:30" s="396" customFormat="1" ht="21" customHeight="1">
      <c r="A11" s="644">
        <v>2024</v>
      </c>
      <c r="B11" s="321" t="s">
        <v>434</v>
      </c>
      <c r="C11" s="553">
        <v>1722</v>
      </c>
      <c r="D11" s="554">
        <v>1033</v>
      </c>
      <c r="E11" s="554">
        <v>571</v>
      </c>
      <c r="F11" s="554">
        <v>31</v>
      </c>
      <c r="G11" s="554">
        <v>12</v>
      </c>
      <c r="H11" s="554">
        <v>31</v>
      </c>
      <c r="I11" s="554">
        <v>44</v>
      </c>
      <c r="J11" s="554">
        <v>492</v>
      </c>
      <c r="K11" s="554">
        <v>145</v>
      </c>
      <c r="L11" s="554">
        <v>319</v>
      </c>
      <c r="M11" s="554">
        <v>4</v>
      </c>
      <c r="N11" s="554">
        <v>3</v>
      </c>
      <c r="O11" s="554">
        <v>16</v>
      </c>
      <c r="P11" s="554">
        <v>5</v>
      </c>
      <c r="Q11" s="554">
        <v>368</v>
      </c>
      <c r="R11" s="554">
        <v>73</v>
      </c>
      <c r="S11" s="554">
        <v>239</v>
      </c>
      <c r="T11" s="554">
        <v>10</v>
      </c>
      <c r="U11" s="554">
        <v>3</v>
      </c>
      <c r="V11" s="554">
        <v>13</v>
      </c>
      <c r="W11" s="554">
        <v>30</v>
      </c>
      <c r="X11" s="554">
        <v>862</v>
      </c>
      <c r="Y11" s="554">
        <v>815</v>
      </c>
      <c r="Z11" s="554">
        <v>13</v>
      </c>
      <c r="AA11" s="554">
        <v>17</v>
      </c>
      <c r="AB11" s="554">
        <v>6</v>
      </c>
      <c r="AC11" s="554">
        <v>2</v>
      </c>
      <c r="AD11" s="554">
        <v>9</v>
      </c>
    </row>
    <row r="12" spans="1:30" s="396" customFormat="1" ht="21" customHeight="1">
      <c r="A12" s="645"/>
      <c r="B12" s="134" t="s">
        <v>429</v>
      </c>
      <c r="C12" s="555">
        <v>684461</v>
      </c>
      <c r="D12" s="556">
        <v>434869</v>
      </c>
      <c r="E12" s="556">
        <v>88751</v>
      </c>
      <c r="F12" s="556">
        <v>2272</v>
      </c>
      <c r="G12" s="556">
        <v>139917</v>
      </c>
      <c r="H12" s="556">
        <v>1594</v>
      </c>
      <c r="I12" s="556">
        <v>17058</v>
      </c>
      <c r="J12" s="556">
        <v>359014</v>
      </c>
      <c r="K12" s="556">
        <v>265341</v>
      </c>
      <c r="L12" s="556">
        <v>60302</v>
      </c>
      <c r="M12" s="556">
        <v>218</v>
      </c>
      <c r="N12" s="556">
        <v>31762</v>
      </c>
      <c r="O12" s="556">
        <v>1189</v>
      </c>
      <c r="P12" s="556">
        <v>202</v>
      </c>
      <c r="Q12" s="556">
        <v>89122</v>
      </c>
      <c r="R12" s="556">
        <v>38968</v>
      </c>
      <c r="S12" s="556">
        <v>27394</v>
      </c>
      <c r="T12" s="556">
        <v>503</v>
      </c>
      <c r="U12" s="556">
        <v>5359</v>
      </c>
      <c r="V12" s="556">
        <v>231</v>
      </c>
      <c r="W12" s="556">
        <v>16667</v>
      </c>
      <c r="X12" s="556">
        <v>236325</v>
      </c>
      <c r="Y12" s="556">
        <v>130560</v>
      </c>
      <c r="Z12" s="556">
        <v>1055</v>
      </c>
      <c r="AA12" s="556">
        <v>1551</v>
      </c>
      <c r="AB12" s="556">
        <v>102796</v>
      </c>
      <c r="AC12" s="556">
        <v>174</v>
      </c>
      <c r="AD12" s="556">
        <v>189</v>
      </c>
    </row>
    <row r="13" spans="1:30" ht="21" customHeight="1">
      <c r="A13" s="511" t="s">
        <v>430</v>
      </c>
      <c r="B13" s="512" t="s">
        <v>434</v>
      </c>
      <c r="C13" s="471">
        <v>282</v>
      </c>
      <c r="D13" s="471">
        <v>87</v>
      </c>
      <c r="E13" s="471">
        <v>157</v>
      </c>
      <c r="F13" s="471">
        <v>10</v>
      </c>
      <c r="G13" s="471">
        <v>0</v>
      </c>
      <c r="H13" s="471">
        <v>22</v>
      </c>
      <c r="I13" s="471">
        <v>6</v>
      </c>
      <c r="J13" s="471">
        <v>191</v>
      </c>
      <c r="K13" s="510">
        <v>73</v>
      </c>
      <c r="L13" s="510">
        <v>101</v>
      </c>
      <c r="M13" s="510">
        <v>2</v>
      </c>
      <c r="N13" s="471">
        <v>0</v>
      </c>
      <c r="O13" s="510">
        <v>14</v>
      </c>
      <c r="P13" s="510">
        <v>1</v>
      </c>
      <c r="Q13" s="513">
        <v>77</v>
      </c>
      <c r="R13" s="510">
        <v>10</v>
      </c>
      <c r="S13" s="510">
        <v>50</v>
      </c>
      <c r="T13" s="510">
        <v>4</v>
      </c>
      <c r="U13" s="471">
        <v>0</v>
      </c>
      <c r="V13" s="510">
        <v>8</v>
      </c>
      <c r="W13" s="510">
        <v>5</v>
      </c>
      <c r="X13" s="510">
        <v>14</v>
      </c>
      <c r="Y13" s="510">
        <v>4</v>
      </c>
      <c r="Z13" s="510">
        <v>6</v>
      </c>
      <c r="AA13" s="510">
        <v>4</v>
      </c>
      <c r="AB13" s="471">
        <v>0</v>
      </c>
      <c r="AC13" s="471">
        <v>0</v>
      </c>
      <c r="AD13" s="471">
        <v>0</v>
      </c>
    </row>
    <row r="14" spans="1:30" ht="21" customHeight="1">
      <c r="A14" s="511"/>
      <c r="B14" s="512" t="s">
        <v>429</v>
      </c>
      <c r="C14" s="471">
        <v>132679</v>
      </c>
      <c r="D14" s="471">
        <v>118422</v>
      </c>
      <c r="E14" s="471">
        <v>11976</v>
      </c>
      <c r="F14" s="471">
        <v>712</v>
      </c>
      <c r="G14" s="471">
        <v>0</v>
      </c>
      <c r="H14" s="471">
        <v>1323</v>
      </c>
      <c r="I14" s="471">
        <v>246</v>
      </c>
      <c r="J14" s="471">
        <v>127499</v>
      </c>
      <c r="K14" s="510">
        <v>116626</v>
      </c>
      <c r="L14" s="510">
        <v>9508</v>
      </c>
      <c r="M14" s="510">
        <v>130</v>
      </c>
      <c r="N14" s="471">
        <v>0</v>
      </c>
      <c r="O14" s="510">
        <v>1154</v>
      </c>
      <c r="P14" s="510">
        <v>81</v>
      </c>
      <c r="Q14" s="514">
        <v>2829</v>
      </c>
      <c r="R14" s="510">
        <v>565</v>
      </c>
      <c r="S14" s="510">
        <v>1839</v>
      </c>
      <c r="T14" s="510">
        <v>91</v>
      </c>
      <c r="U14" s="471">
        <v>0</v>
      </c>
      <c r="V14" s="510">
        <v>169</v>
      </c>
      <c r="W14" s="510">
        <v>165</v>
      </c>
      <c r="X14" s="514">
        <v>2351</v>
      </c>
      <c r="Y14" s="510">
        <v>1231</v>
      </c>
      <c r="Z14" s="510">
        <v>629</v>
      </c>
      <c r="AA14" s="510">
        <v>491</v>
      </c>
      <c r="AB14" s="471">
        <v>0</v>
      </c>
      <c r="AC14" s="471">
        <v>0</v>
      </c>
      <c r="AD14" s="471">
        <v>0</v>
      </c>
    </row>
    <row r="15" spans="1:30" ht="21" customHeight="1">
      <c r="A15" s="511" t="s">
        <v>431</v>
      </c>
      <c r="B15" s="512" t="s">
        <v>434</v>
      </c>
      <c r="C15" s="515">
        <v>1209</v>
      </c>
      <c r="D15" s="515">
        <v>889</v>
      </c>
      <c r="E15" s="515">
        <v>266</v>
      </c>
      <c r="F15" s="515">
        <v>21</v>
      </c>
      <c r="G15" s="515">
        <v>11</v>
      </c>
      <c r="H15" s="515">
        <v>9</v>
      </c>
      <c r="I15" s="515">
        <v>13</v>
      </c>
      <c r="J15" s="515">
        <v>252</v>
      </c>
      <c r="K15" s="510">
        <v>55</v>
      </c>
      <c r="L15" s="510">
        <v>186</v>
      </c>
      <c r="M15" s="510">
        <v>2</v>
      </c>
      <c r="N15" s="510">
        <v>3</v>
      </c>
      <c r="O15" s="510">
        <v>2</v>
      </c>
      <c r="P15" s="510">
        <v>4</v>
      </c>
      <c r="Q15" s="471">
        <v>124</v>
      </c>
      <c r="R15" s="510">
        <v>30</v>
      </c>
      <c r="S15" s="510">
        <v>73</v>
      </c>
      <c r="T15" s="510">
        <v>6</v>
      </c>
      <c r="U15" s="510">
        <v>2</v>
      </c>
      <c r="V15" s="510">
        <v>5</v>
      </c>
      <c r="W15" s="510">
        <v>8</v>
      </c>
      <c r="X15" s="515">
        <v>833</v>
      </c>
      <c r="Y15" s="510">
        <v>804</v>
      </c>
      <c r="Z15" s="510">
        <v>7</v>
      </c>
      <c r="AA15" s="510">
        <v>13</v>
      </c>
      <c r="AB15" s="510">
        <v>6</v>
      </c>
      <c r="AC15" s="510">
        <v>2</v>
      </c>
      <c r="AD15" s="510">
        <v>1</v>
      </c>
    </row>
    <row r="16" spans="1:30" ht="21" customHeight="1">
      <c r="A16" s="511"/>
      <c r="B16" s="512" t="s">
        <v>429</v>
      </c>
      <c r="C16" s="515">
        <v>291747</v>
      </c>
      <c r="D16" s="515">
        <v>107218</v>
      </c>
      <c r="E16" s="515">
        <v>46490</v>
      </c>
      <c r="F16" s="515">
        <v>1560</v>
      </c>
      <c r="G16" s="515">
        <v>135826</v>
      </c>
      <c r="H16" s="515">
        <v>271</v>
      </c>
      <c r="I16" s="515">
        <v>382</v>
      </c>
      <c r="J16" s="515">
        <v>121022</v>
      </c>
      <c r="K16" s="510">
        <v>47070</v>
      </c>
      <c r="L16" s="510">
        <v>41946</v>
      </c>
      <c r="M16" s="510">
        <v>88</v>
      </c>
      <c r="N16" s="510">
        <v>31762</v>
      </c>
      <c r="O16" s="510">
        <v>35</v>
      </c>
      <c r="P16" s="510">
        <v>121</v>
      </c>
      <c r="Q16" s="471">
        <v>16546</v>
      </c>
      <c r="R16" s="510">
        <v>10441</v>
      </c>
      <c r="S16" s="510">
        <v>4118</v>
      </c>
      <c r="T16" s="510">
        <v>412</v>
      </c>
      <c r="U16" s="510">
        <v>1268</v>
      </c>
      <c r="V16" s="510">
        <v>62</v>
      </c>
      <c r="W16" s="510">
        <v>245</v>
      </c>
      <c r="X16" s="515">
        <v>154179</v>
      </c>
      <c r="Y16" s="510">
        <v>49707</v>
      </c>
      <c r="Z16" s="510">
        <v>426</v>
      </c>
      <c r="AA16" s="510">
        <v>1060</v>
      </c>
      <c r="AB16" s="510">
        <v>102796</v>
      </c>
      <c r="AC16" s="510">
        <v>174</v>
      </c>
      <c r="AD16" s="510">
        <v>16</v>
      </c>
    </row>
    <row r="17" spans="1:30" ht="21" customHeight="1">
      <c r="A17" s="511" t="s">
        <v>432</v>
      </c>
      <c r="B17" s="512" t="s">
        <v>434</v>
      </c>
      <c r="C17" s="515">
        <v>126</v>
      </c>
      <c r="D17" s="515">
        <v>15</v>
      </c>
      <c r="E17" s="515">
        <v>97</v>
      </c>
      <c r="F17" s="515">
        <v>0</v>
      </c>
      <c r="G17" s="515">
        <v>0</v>
      </c>
      <c r="H17" s="515">
        <v>0</v>
      </c>
      <c r="I17" s="515">
        <v>14</v>
      </c>
      <c r="J17" s="515">
        <v>1</v>
      </c>
      <c r="K17" s="515">
        <v>0</v>
      </c>
      <c r="L17" s="510">
        <v>1</v>
      </c>
      <c r="M17" s="471">
        <v>0</v>
      </c>
      <c r="N17" s="471">
        <v>0</v>
      </c>
      <c r="O17" s="471">
        <v>0</v>
      </c>
      <c r="P17" s="471">
        <v>0</v>
      </c>
      <c r="Q17" s="515">
        <v>125</v>
      </c>
      <c r="R17" s="510">
        <v>15</v>
      </c>
      <c r="S17" s="510">
        <v>96</v>
      </c>
      <c r="T17" s="471">
        <v>0</v>
      </c>
      <c r="U17" s="471">
        <v>0</v>
      </c>
      <c r="V17" s="471">
        <v>0</v>
      </c>
      <c r="W17" s="510">
        <v>14</v>
      </c>
      <c r="X17" s="515">
        <v>0</v>
      </c>
      <c r="Y17" s="471">
        <v>0</v>
      </c>
      <c r="Z17" s="471">
        <v>0</v>
      </c>
      <c r="AA17" s="471">
        <v>0</v>
      </c>
      <c r="AB17" s="471">
        <v>0</v>
      </c>
      <c r="AC17" s="471">
        <v>0</v>
      </c>
      <c r="AD17" s="471">
        <v>0</v>
      </c>
    </row>
    <row r="18" spans="1:30" ht="21" customHeight="1">
      <c r="A18" s="511"/>
      <c r="B18" s="512" t="s">
        <v>429</v>
      </c>
      <c r="C18" s="515">
        <v>39364</v>
      </c>
      <c r="D18" s="515">
        <v>6199</v>
      </c>
      <c r="E18" s="515">
        <v>16977</v>
      </c>
      <c r="F18" s="515">
        <v>0</v>
      </c>
      <c r="G18" s="515">
        <v>0</v>
      </c>
      <c r="H18" s="515">
        <v>0</v>
      </c>
      <c r="I18" s="515">
        <v>16188</v>
      </c>
      <c r="J18" s="515">
        <v>413</v>
      </c>
      <c r="K18" s="515">
        <v>0</v>
      </c>
      <c r="L18" s="510">
        <v>413</v>
      </c>
      <c r="M18" s="471">
        <v>0</v>
      </c>
      <c r="N18" s="471">
        <v>0</v>
      </c>
      <c r="O18" s="471">
        <v>0</v>
      </c>
      <c r="P18" s="471">
        <v>0</v>
      </c>
      <c r="Q18" s="515">
        <v>38951</v>
      </c>
      <c r="R18" s="510">
        <v>6199</v>
      </c>
      <c r="S18" s="510">
        <v>16564</v>
      </c>
      <c r="T18" s="471">
        <v>0</v>
      </c>
      <c r="U18" s="471">
        <v>0</v>
      </c>
      <c r="V18" s="471">
        <v>0</v>
      </c>
      <c r="W18" s="510">
        <v>16188</v>
      </c>
      <c r="X18" s="515">
        <v>0</v>
      </c>
      <c r="Y18" s="471">
        <v>0</v>
      </c>
      <c r="Z18" s="471">
        <v>0</v>
      </c>
      <c r="AA18" s="471">
        <v>0</v>
      </c>
      <c r="AB18" s="471">
        <v>0</v>
      </c>
      <c r="AC18" s="471">
        <v>0</v>
      </c>
      <c r="AD18" s="471">
        <v>0</v>
      </c>
    </row>
    <row r="19" spans="1:30" ht="21" customHeight="1">
      <c r="A19" s="511" t="s">
        <v>456</v>
      </c>
      <c r="B19" s="512" t="s">
        <v>434</v>
      </c>
      <c r="C19" s="515">
        <v>47</v>
      </c>
      <c r="D19" s="515">
        <v>36</v>
      </c>
      <c r="E19" s="515">
        <v>10</v>
      </c>
      <c r="F19" s="515">
        <v>0</v>
      </c>
      <c r="G19" s="515">
        <v>1</v>
      </c>
      <c r="H19" s="515">
        <v>0</v>
      </c>
      <c r="I19" s="515">
        <v>0</v>
      </c>
      <c r="J19" s="515">
        <v>18</v>
      </c>
      <c r="K19" s="510">
        <v>14</v>
      </c>
      <c r="L19" s="510">
        <v>4</v>
      </c>
      <c r="M19" s="471">
        <v>0</v>
      </c>
      <c r="N19" s="471">
        <v>0</v>
      </c>
      <c r="O19" s="471">
        <v>0</v>
      </c>
      <c r="P19" s="471">
        <v>0</v>
      </c>
      <c r="Q19" s="515">
        <v>23</v>
      </c>
      <c r="R19" s="510">
        <v>16</v>
      </c>
      <c r="S19" s="510">
        <v>6</v>
      </c>
      <c r="T19" s="471">
        <v>0</v>
      </c>
      <c r="U19" s="510">
        <v>1</v>
      </c>
      <c r="V19" s="471">
        <v>0</v>
      </c>
      <c r="W19" s="471">
        <v>0</v>
      </c>
      <c r="X19" s="515">
        <v>6</v>
      </c>
      <c r="Y19" s="510">
        <v>6</v>
      </c>
      <c r="Z19" s="471">
        <v>0</v>
      </c>
      <c r="AA19" s="471">
        <v>0</v>
      </c>
      <c r="AB19" s="471">
        <v>0</v>
      </c>
      <c r="AC19" s="471">
        <v>0</v>
      </c>
      <c r="AD19" s="471">
        <v>0</v>
      </c>
    </row>
    <row r="20" spans="1:30" ht="21" customHeight="1">
      <c r="A20" s="516"/>
      <c r="B20" s="512" t="s">
        <v>429</v>
      </c>
      <c r="C20" s="515">
        <v>212066</v>
      </c>
      <c r="D20" s="515">
        <v>202404</v>
      </c>
      <c r="E20" s="515">
        <v>5571</v>
      </c>
      <c r="F20" s="515">
        <v>0</v>
      </c>
      <c r="G20" s="515">
        <v>4091</v>
      </c>
      <c r="H20" s="515">
        <v>0</v>
      </c>
      <c r="I20" s="515">
        <v>0</v>
      </c>
      <c r="J20" s="515">
        <v>105583</v>
      </c>
      <c r="K20" s="510">
        <v>101347</v>
      </c>
      <c r="L20" s="510">
        <v>4236</v>
      </c>
      <c r="M20" s="471">
        <v>0</v>
      </c>
      <c r="N20" s="471">
        <v>0</v>
      </c>
      <c r="O20" s="471">
        <v>0</v>
      </c>
      <c r="P20" s="471">
        <v>0</v>
      </c>
      <c r="Q20" s="515">
        <v>26861</v>
      </c>
      <c r="R20" s="510">
        <v>21435</v>
      </c>
      <c r="S20" s="510">
        <v>1335</v>
      </c>
      <c r="T20" s="471">
        <v>0</v>
      </c>
      <c r="U20" s="510">
        <v>4091</v>
      </c>
      <c r="V20" s="471">
        <v>0</v>
      </c>
      <c r="W20" s="471">
        <v>0</v>
      </c>
      <c r="X20" s="515">
        <v>79622</v>
      </c>
      <c r="Y20" s="510">
        <v>79622</v>
      </c>
      <c r="Z20" s="471">
        <v>0</v>
      </c>
      <c r="AA20" s="471">
        <v>0</v>
      </c>
      <c r="AB20" s="471">
        <v>0</v>
      </c>
      <c r="AC20" s="471">
        <v>0</v>
      </c>
      <c r="AD20" s="471">
        <v>0</v>
      </c>
    </row>
    <row r="21" spans="1:30" ht="21" customHeight="1">
      <c r="A21" s="516" t="s">
        <v>433</v>
      </c>
      <c r="B21" s="512" t="s">
        <v>434</v>
      </c>
      <c r="C21" s="515">
        <v>58</v>
      </c>
      <c r="D21" s="515">
        <v>6</v>
      </c>
      <c r="E21" s="515">
        <v>41</v>
      </c>
      <c r="F21" s="515">
        <v>0</v>
      </c>
      <c r="G21" s="515">
        <v>0</v>
      </c>
      <c r="H21" s="515">
        <v>0</v>
      </c>
      <c r="I21" s="515">
        <v>11</v>
      </c>
      <c r="J21" s="515">
        <v>30</v>
      </c>
      <c r="K21" s="510">
        <v>3</v>
      </c>
      <c r="L21" s="510">
        <v>27</v>
      </c>
      <c r="M21" s="471">
        <v>0</v>
      </c>
      <c r="N21" s="471">
        <v>0</v>
      </c>
      <c r="O21" s="471">
        <v>0</v>
      </c>
      <c r="P21" s="471">
        <v>0</v>
      </c>
      <c r="Q21" s="515">
        <v>19</v>
      </c>
      <c r="R21" s="510">
        <v>2</v>
      </c>
      <c r="S21" s="510">
        <v>14</v>
      </c>
      <c r="T21" s="471">
        <v>0</v>
      </c>
      <c r="U21" s="471">
        <v>0</v>
      </c>
      <c r="V21" s="471">
        <v>0</v>
      </c>
      <c r="W21" s="510">
        <v>3</v>
      </c>
      <c r="X21" s="515">
        <v>9</v>
      </c>
      <c r="Y21" s="510">
        <v>1</v>
      </c>
      <c r="Z21" s="471">
        <v>0</v>
      </c>
      <c r="AA21" s="471">
        <v>0</v>
      </c>
      <c r="AB21" s="471">
        <v>0</v>
      </c>
      <c r="AC21" s="471">
        <v>0</v>
      </c>
      <c r="AD21" s="510">
        <v>8</v>
      </c>
    </row>
    <row r="22" spans="1:30" ht="21" customHeight="1">
      <c r="A22" s="517"/>
      <c r="B22" s="518" t="s">
        <v>429</v>
      </c>
      <c r="C22" s="519">
        <v>8605</v>
      </c>
      <c r="D22" s="474">
        <v>626</v>
      </c>
      <c r="E22" s="474">
        <v>7737</v>
      </c>
      <c r="F22" s="474">
        <v>0</v>
      </c>
      <c r="G22" s="474">
        <v>0</v>
      </c>
      <c r="H22" s="474">
        <v>0</v>
      </c>
      <c r="I22" s="474">
        <v>242</v>
      </c>
      <c r="J22" s="474">
        <v>4497</v>
      </c>
      <c r="K22" s="520">
        <v>298</v>
      </c>
      <c r="L22" s="520">
        <v>4199</v>
      </c>
      <c r="M22" s="474">
        <v>0</v>
      </c>
      <c r="N22" s="474">
        <v>0</v>
      </c>
      <c r="O22" s="474">
        <v>0</v>
      </c>
      <c r="P22" s="474">
        <v>0</v>
      </c>
      <c r="Q22" s="474">
        <v>3935</v>
      </c>
      <c r="R22" s="520">
        <v>328</v>
      </c>
      <c r="S22" s="520">
        <v>3538</v>
      </c>
      <c r="T22" s="474">
        <v>0</v>
      </c>
      <c r="U22" s="474">
        <v>0</v>
      </c>
      <c r="V22" s="474">
        <v>0</v>
      </c>
      <c r="W22" s="520">
        <v>69</v>
      </c>
      <c r="X22" s="474">
        <v>173</v>
      </c>
      <c r="Y22" s="474">
        <v>0</v>
      </c>
      <c r="Z22" s="474">
        <v>0</v>
      </c>
      <c r="AA22" s="474">
        <v>0</v>
      </c>
      <c r="AB22" s="474">
        <v>0</v>
      </c>
      <c r="AC22" s="474">
        <v>0</v>
      </c>
      <c r="AD22" s="520">
        <v>173</v>
      </c>
    </row>
    <row r="23" spans="1:30" s="403" customFormat="1" ht="17.25" customHeight="1">
      <c r="A23" s="403" t="s">
        <v>499</v>
      </c>
    </row>
    <row r="24" spans="1:30" s="384" customFormat="1" ht="25.5" customHeight="1">
      <c r="A24" s="632" t="s">
        <v>474</v>
      </c>
      <c r="B24" s="632"/>
      <c r="C24" s="632"/>
      <c r="D24" s="632"/>
      <c r="F24" s="386"/>
      <c r="G24" s="387"/>
      <c r="H24" s="387"/>
      <c r="J24" s="409"/>
      <c r="AA24" s="153"/>
      <c r="AB24" s="133"/>
      <c r="AD24" s="410" t="s">
        <v>476</v>
      </c>
    </row>
    <row r="25" spans="1:30" s="17" customFormat="1" ht="15" customHeight="1"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9"/>
    </row>
    <row r="26" spans="1:30" s="17" customFormat="1" ht="15" customHeight="1"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</sheetData>
  <mergeCells count="12">
    <mergeCell ref="A24:D24"/>
    <mergeCell ref="A1:AB1"/>
    <mergeCell ref="A2:N2"/>
    <mergeCell ref="A7:A8"/>
    <mergeCell ref="X3:AD3"/>
    <mergeCell ref="A3:B4"/>
    <mergeCell ref="C3:I3"/>
    <mergeCell ref="J3:P3"/>
    <mergeCell ref="Q3:W3"/>
    <mergeCell ref="A5:A6"/>
    <mergeCell ref="A9:A10"/>
    <mergeCell ref="A11:A12"/>
  </mergeCells>
  <phoneticPr fontId="3" type="noConversion"/>
  <printOptions horizontalCentered="1"/>
  <pageMargins left="0.25" right="0.25" top="0.75" bottom="0.75" header="0.3" footer="0.3"/>
  <pageSetup paperSize="9" scale="45" firstPageNumber="103" pageOrder="overThenDown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21"/>
  <sheetViews>
    <sheetView view="pageBreakPreview" zoomScaleNormal="100" zoomScaleSheetLayoutView="100" workbookViewId="0">
      <selection sqref="A1:Q1"/>
    </sheetView>
  </sheetViews>
  <sheetFormatPr defaultColWidth="8.88671875" defaultRowHeight="13.5"/>
  <cols>
    <col min="1" max="1" width="7.77734375" style="18" customWidth="1"/>
    <col min="2" max="17" width="9.77734375" style="18" customWidth="1"/>
    <col min="18" max="20" width="6.109375" style="18" customWidth="1"/>
    <col min="21" max="16384" width="8.88671875" style="18"/>
  </cols>
  <sheetData>
    <row r="1" spans="1:21" s="385" customFormat="1" ht="24.95" customHeight="1">
      <c r="A1" s="587" t="s">
        <v>479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  <c r="P1" s="587"/>
      <c r="Q1" s="587"/>
      <c r="R1" s="397"/>
      <c r="S1" s="397"/>
      <c r="T1" s="397"/>
      <c r="U1" s="397"/>
    </row>
    <row r="2" spans="1:21" s="17" customFormat="1" ht="15" customHeight="1">
      <c r="A2" s="588" t="s">
        <v>6</v>
      </c>
      <c r="B2" s="588"/>
      <c r="C2" s="588"/>
      <c r="D2" s="588"/>
      <c r="E2" s="588"/>
      <c r="F2" s="588"/>
      <c r="G2" s="588"/>
      <c r="H2" s="588"/>
      <c r="I2" s="588"/>
      <c r="K2" s="20"/>
      <c r="L2" s="20"/>
      <c r="M2" s="20"/>
      <c r="N2" s="20"/>
      <c r="O2" s="20"/>
      <c r="P2" s="20"/>
      <c r="Q2" s="336" t="s">
        <v>110</v>
      </c>
      <c r="R2" s="15"/>
      <c r="S2" s="15"/>
      <c r="U2" s="15"/>
    </row>
    <row r="3" spans="1:21" s="4" customFormat="1" ht="45" customHeight="1">
      <c r="A3" s="646"/>
      <c r="B3" s="647" t="s">
        <v>17</v>
      </c>
      <c r="C3" s="649"/>
      <c r="D3" s="647" t="s">
        <v>131</v>
      </c>
      <c r="E3" s="648"/>
      <c r="F3" s="647" t="s">
        <v>7</v>
      </c>
      <c r="G3" s="648"/>
      <c r="H3" s="647" t="s">
        <v>132</v>
      </c>
      <c r="I3" s="648"/>
      <c r="J3" s="647" t="s">
        <v>133</v>
      </c>
      <c r="K3" s="648"/>
      <c r="L3" s="647" t="s">
        <v>40</v>
      </c>
      <c r="M3" s="648"/>
      <c r="N3" s="647" t="s">
        <v>8</v>
      </c>
      <c r="O3" s="648"/>
      <c r="P3" s="650" t="s">
        <v>41</v>
      </c>
      <c r="Q3" s="651"/>
      <c r="R3" s="5"/>
      <c r="S3" s="5"/>
      <c r="T3" s="5"/>
    </row>
    <row r="4" spans="1:21" s="4" customFormat="1" ht="45" customHeight="1">
      <c r="A4" s="646"/>
      <c r="B4" s="323" t="s">
        <v>134</v>
      </c>
      <c r="C4" s="323" t="s">
        <v>9</v>
      </c>
      <c r="D4" s="27" t="s">
        <v>134</v>
      </c>
      <c r="E4" s="27" t="s">
        <v>9</v>
      </c>
      <c r="F4" s="27" t="s">
        <v>134</v>
      </c>
      <c r="G4" s="27" t="s">
        <v>9</v>
      </c>
      <c r="H4" s="27" t="s">
        <v>134</v>
      </c>
      <c r="I4" s="27" t="s">
        <v>9</v>
      </c>
      <c r="J4" s="27" t="s">
        <v>134</v>
      </c>
      <c r="K4" s="27" t="s">
        <v>9</v>
      </c>
      <c r="L4" s="27" t="s">
        <v>134</v>
      </c>
      <c r="M4" s="27" t="s">
        <v>9</v>
      </c>
      <c r="N4" s="27" t="s">
        <v>134</v>
      </c>
      <c r="O4" s="27" t="s">
        <v>9</v>
      </c>
      <c r="P4" s="234" t="s">
        <v>134</v>
      </c>
      <c r="Q4" s="324" t="s">
        <v>9</v>
      </c>
      <c r="R4" s="5"/>
      <c r="S4" s="5"/>
      <c r="T4" s="5"/>
    </row>
    <row r="5" spans="1:21" s="411" customFormat="1" ht="18.75" customHeight="1">
      <c r="A5" s="415">
        <v>2017</v>
      </c>
      <c r="B5" s="416">
        <v>1628</v>
      </c>
      <c r="C5" s="416">
        <v>1039786.09</v>
      </c>
      <c r="D5" s="416">
        <v>737</v>
      </c>
      <c r="E5" s="416">
        <v>130772</v>
      </c>
      <c r="F5" s="416">
        <v>572</v>
      </c>
      <c r="G5" s="416">
        <v>447160.15</v>
      </c>
      <c r="H5" s="416">
        <v>91</v>
      </c>
      <c r="I5" s="416">
        <v>24807</v>
      </c>
      <c r="J5" s="416">
        <v>65</v>
      </c>
      <c r="K5" s="416">
        <v>133214.38</v>
      </c>
      <c r="L5" s="416">
        <v>18</v>
      </c>
      <c r="M5" s="416">
        <v>22237.1</v>
      </c>
      <c r="N5" s="416">
        <v>78</v>
      </c>
      <c r="O5" s="416">
        <v>231761.46</v>
      </c>
      <c r="P5" s="416">
        <v>67</v>
      </c>
      <c r="Q5" s="416">
        <v>49834</v>
      </c>
    </row>
    <row r="6" spans="1:21" s="411" customFormat="1" ht="18.75" customHeight="1">
      <c r="A6" s="417">
        <v>2018</v>
      </c>
      <c r="B6" s="418">
        <v>2020</v>
      </c>
      <c r="C6" s="418">
        <v>1118366.6383</v>
      </c>
      <c r="D6" s="416">
        <v>775</v>
      </c>
      <c r="E6" s="416">
        <v>375963.60330000002</v>
      </c>
      <c r="F6" s="416">
        <v>683</v>
      </c>
      <c r="G6" s="416">
        <v>454865.98369999998</v>
      </c>
      <c r="H6" s="416">
        <v>48</v>
      </c>
      <c r="I6" s="416">
        <v>9040.5499999999993</v>
      </c>
      <c r="J6" s="416">
        <v>295</v>
      </c>
      <c r="K6" s="416">
        <v>85844.45</v>
      </c>
      <c r="L6" s="416">
        <v>72</v>
      </c>
      <c r="M6" s="416">
        <v>49845.584999999999</v>
      </c>
      <c r="N6" s="416">
        <v>10</v>
      </c>
      <c r="O6" s="416">
        <v>4172.34</v>
      </c>
      <c r="P6" s="416">
        <v>137</v>
      </c>
      <c r="Q6" s="416">
        <v>138634.1263</v>
      </c>
    </row>
    <row r="7" spans="1:21" s="412" customFormat="1" ht="18.75" customHeight="1">
      <c r="A7" s="417">
        <v>2019</v>
      </c>
      <c r="B7" s="418">
        <v>1890</v>
      </c>
      <c r="C7" s="418">
        <v>1008521</v>
      </c>
      <c r="D7" s="416">
        <v>777</v>
      </c>
      <c r="E7" s="416">
        <v>261095</v>
      </c>
      <c r="F7" s="416">
        <v>542</v>
      </c>
      <c r="G7" s="416">
        <v>435543</v>
      </c>
      <c r="H7" s="416">
        <v>106</v>
      </c>
      <c r="I7" s="416">
        <v>35762</v>
      </c>
      <c r="J7" s="416">
        <v>267</v>
      </c>
      <c r="K7" s="416">
        <v>160707</v>
      </c>
      <c r="L7" s="416">
        <v>18</v>
      </c>
      <c r="M7" s="416">
        <v>12881</v>
      </c>
      <c r="N7" s="416">
        <v>72</v>
      </c>
      <c r="O7" s="416">
        <v>46850</v>
      </c>
      <c r="P7" s="416">
        <v>108</v>
      </c>
      <c r="Q7" s="416">
        <v>55685</v>
      </c>
    </row>
    <row r="8" spans="1:21" s="413" customFormat="1" ht="18.75" customHeight="1">
      <c r="A8" s="417">
        <v>2020</v>
      </c>
      <c r="B8" s="418">
        <v>2092</v>
      </c>
      <c r="C8" s="418">
        <v>1048617</v>
      </c>
      <c r="D8" s="416">
        <v>733</v>
      </c>
      <c r="E8" s="416">
        <v>383222</v>
      </c>
      <c r="F8" s="416">
        <v>669</v>
      </c>
      <c r="G8" s="416">
        <v>366705</v>
      </c>
      <c r="H8" s="416">
        <v>55</v>
      </c>
      <c r="I8" s="416">
        <v>12712</v>
      </c>
      <c r="J8" s="416">
        <v>433</v>
      </c>
      <c r="K8" s="416">
        <v>115398</v>
      </c>
      <c r="L8" s="416">
        <v>11</v>
      </c>
      <c r="M8" s="416">
        <v>17069</v>
      </c>
      <c r="N8" s="416">
        <v>59</v>
      </c>
      <c r="O8" s="416">
        <v>36577</v>
      </c>
      <c r="P8" s="416">
        <v>132</v>
      </c>
      <c r="Q8" s="416">
        <v>116934</v>
      </c>
    </row>
    <row r="9" spans="1:21" s="414" customFormat="1" ht="18.75" customHeight="1">
      <c r="A9" s="419">
        <v>2021</v>
      </c>
      <c r="B9" s="420">
        <v>2085</v>
      </c>
      <c r="C9" s="420">
        <v>939458</v>
      </c>
      <c r="D9" s="420">
        <v>819</v>
      </c>
      <c r="E9" s="420">
        <v>367644</v>
      </c>
      <c r="F9" s="420">
        <v>652</v>
      </c>
      <c r="G9" s="420">
        <v>397073</v>
      </c>
      <c r="H9" s="420">
        <v>34</v>
      </c>
      <c r="I9" s="420">
        <v>5912</v>
      </c>
      <c r="J9" s="420">
        <v>398</v>
      </c>
      <c r="K9" s="420">
        <v>67063</v>
      </c>
      <c r="L9" s="420">
        <v>57</v>
      </c>
      <c r="M9" s="420">
        <v>37045</v>
      </c>
      <c r="N9" s="420">
        <v>25</v>
      </c>
      <c r="O9" s="420">
        <v>18642</v>
      </c>
      <c r="P9" s="420">
        <v>100</v>
      </c>
      <c r="Q9" s="420">
        <v>46080</v>
      </c>
    </row>
    <row r="10" spans="1:21" s="355" customFormat="1" ht="15" customHeight="1">
      <c r="A10" s="384" t="s">
        <v>500</v>
      </c>
    </row>
    <row r="11" spans="1:21" s="351" customFormat="1" ht="15" customHeight="1">
      <c r="A11" s="232" t="s">
        <v>474</v>
      </c>
      <c r="N11" s="153"/>
      <c r="Q11" s="421" t="s">
        <v>476</v>
      </c>
    </row>
    <row r="12" spans="1:21" ht="36" customHeight="1">
      <c r="R12" s="408"/>
      <c r="S12" s="408"/>
      <c r="T12" s="408"/>
    </row>
    <row r="13" spans="1:21" s="385" customFormat="1" ht="24.9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397"/>
      <c r="S13" s="397"/>
      <c r="T13" s="397"/>
      <c r="U13" s="397"/>
    </row>
    <row r="14" spans="1:21" s="17" customFormat="1" ht="15" customHeight="1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5"/>
      <c r="S14" s="15"/>
      <c r="U14" s="15"/>
    </row>
    <row r="15" spans="1:21" ht="20.100000000000001" customHeight="1"/>
    <row r="16" spans="1:21" ht="30" customHeight="1"/>
    <row r="17" spans="1:20" ht="45" customHeight="1"/>
    <row r="18" spans="1:20" ht="24.95" customHeight="1">
      <c r="R18" s="11"/>
      <c r="S18" s="11"/>
      <c r="T18" s="11"/>
    </row>
    <row r="19" spans="1:20" ht="24.95" customHeight="1">
      <c r="R19" s="11"/>
      <c r="S19" s="11"/>
      <c r="T19" s="11"/>
    </row>
    <row r="20" spans="1:20" s="17" customFormat="1" ht="15" customHeight="1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5"/>
      <c r="S20" s="15"/>
      <c r="T20" s="15"/>
    </row>
    <row r="21" spans="1:20" s="17" customFormat="1" ht="1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5"/>
      <c r="S21" s="15"/>
    </row>
  </sheetData>
  <mergeCells count="11">
    <mergeCell ref="A2:I2"/>
    <mergeCell ref="A1:Q1"/>
    <mergeCell ref="A3:A4"/>
    <mergeCell ref="J3:K3"/>
    <mergeCell ref="H3:I3"/>
    <mergeCell ref="F3:G3"/>
    <mergeCell ref="D3:E3"/>
    <mergeCell ref="B3:C3"/>
    <mergeCell ref="P3:Q3"/>
    <mergeCell ref="N3:O3"/>
    <mergeCell ref="L3:M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103" pageOrder="overThenDown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39997558519241921"/>
  </sheetPr>
  <dimension ref="A1:Q46"/>
  <sheetViews>
    <sheetView view="pageBreakPreview" zoomScaleNormal="100" zoomScaleSheetLayoutView="100" workbookViewId="0">
      <selection activeCell="I19" sqref="I19"/>
    </sheetView>
  </sheetViews>
  <sheetFormatPr defaultColWidth="8.88671875" defaultRowHeight="13.5"/>
  <cols>
    <col min="1" max="1" width="7.77734375" style="1" customWidth="1"/>
    <col min="2" max="13" width="9.77734375" style="1" customWidth="1"/>
    <col min="14" max="16" width="6.109375" style="1" customWidth="1"/>
    <col min="17" max="16384" width="8.88671875" style="1"/>
  </cols>
  <sheetData>
    <row r="1" spans="1:17" s="13" customFormat="1" ht="24.95" customHeight="1">
      <c r="A1" s="587" t="s">
        <v>480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14"/>
      <c r="O1" s="14"/>
      <c r="P1" s="14"/>
      <c r="Q1" s="14"/>
    </row>
    <row r="2" spans="1:17" s="9" customFormat="1" ht="15" customHeight="1">
      <c r="A2" s="588" t="s">
        <v>6</v>
      </c>
      <c r="B2" s="588"/>
      <c r="C2" s="588"/>
      <c r="D2" s="588"/>
      <c r="E2" s="588"/>
      <c r="F2" s="588"/>
      <c r="G2" s="588"/>
      <c r="H2" s="17"/>
      <c r="I2" s="20"/>
      <c r="J2" s="20"/>
      <c r="K2" s="20"/>
      <c r="L2" s="20"/>
      <c r="M2" s="301" t="s">
        <v>110</v>
      </c>
      <c r="N2" s="7"/>
      <c r="O2" s="7"/>
      <c r="Q2" s="7"/>
    </row>
    <row r="3" spans="1:17" s="4" customFormat="1" ht="45" customHeight="1">
      <c r="A3" s="646"/>
      <c r="B3" s="647" t="s">
        <v>17</v>
      </c>
      <c r="C3" s="649"/>
      <c r="D3" s="647" t="s">
        <v>131</v>
      </c>
      <c r="E3" s="648"/>
      <c r="F3" s="647" t="s">
        <v>7</v>
      </c>
      <c r="G3" s="648"/>
      <c r="H3" s="647" t="s">
        <v>133</v>
      </c>
      <c r="I3" s="648"/>
      <c r="J3" s="647" t="s">
        <v>446</v>
      </c>
      <c r="K3" s="648"/>
      <c r="L3" s="650" t="s">
        <v>41</v>
      </c>
      <c r="M3" s="651"/>
      <c r="N3" s="5"/>
      <c r="O3" s="5"/>
      <c r="P3" s="5"/>
    </row>
    <row r="4" spans="1:17" s="4" customFormat="1" ht="45" customHeight="1">
      <c r="A4" s="646"/>
      <c r="B4" s="211" t="s">
        <v>134</v>
      </c>
      <c r="C4" s="211" t="s">
        <v>9</v>
      </c>
      <c r="D4" s="27" t="s">
        <v>134</v>
      </c>
      <c r="E4" s="27" t="s">
        <v>9</v>
      </c>
      <c r="F4" s="27" t="s">
        <v>134</v>
      </c>
      <c r="G4" s="27" t="s">
        <v>9</v>
      </c>
      <c r="H4" s="27" t="s">
        <v>134</v>
      </c>
      <c r="I4" s="27" t="s">
        <v>9</v>
      </c>
      <c r="J4" s="27" t="s">
        <v>134</v>
      </c>
      <c r="K4" s="27" t="s">
        <v>9</v>
      </c>
      <c r="L4" s="234" t="s">
        <v>134</v>
      </c>
      <c r="M4" s="235" t="s">
        <v>9</v>
      </c>
      <c r="N4" s="5"/>
      <c r="O4" s="5"/>
      <c r="P4" s="5"/>
    </row>
    <row r="5" spans="1:17" s="149" customFormat="1" ht="21" customHeight="1">
      <c r="A5" s="281">
        <v>2022</v>
      </c>
      <c r="B5" s="194">
        <v>1371</v>
      </c>
      <c r="C5" s="282">
        <v>977833.68949999998</v>
      </c>
      <c r="D5" s="282">
        <v>468</v>
      </c>
      <c r="E5" s="282">
        <v>427986</v>
      </c>
      <c r="F5" s="282">
        <v>488</v>
      </c>
      <c r="G5" s="282">
        <v>298458</v>
      </c>
      <c r="H5" s="282">
        <v>289</v>
      </c>
      <c r="I5" s="282">
        <v>102301.77</v>
      </c>
      <c r="J5" s="282">
        <v>3</v>
      </c>
      <c r="K5" s="282">
        <v>2199.6</v>
      </c>
      <c r="L5" s="282">
        <v>123</v>
      </c>
      <c r="M5" s="282">
        <v>146888.31950000001</v>
      </c>
    </row>
    <row r="6" spans="1:17" s="149" customFormat="1" ht="21" customHeight="1">
      <c r="A6" s="233">
        <v>2023</v>
      </c>
      <c r="B6" s="195">
        <v>1557</v>
      </c>
      <c r="C6" s="196">
        <v>414786.04000000004</v>
      </c>
      <c r="D6" s="196">
        <v>306</v>
      </c>
      <c r="E6" s="196">
        <v>29375.290000000005</v>
      </c>
      <c r="F6" s="196">
        <v>841</v>
      </c>
      <c r="G6" s="196">
        <v>199613.59999999995</v>
      </c>
      <c r="H6" s="196">
        <v>242</v>
      </c>
      <c r="I6" s="196">
        <v>120103.8</v>
      </c>
      <c r="J6" s="196">
        <v>50</v>
      </c>
      <c r="K6" s="196">
        <v>35631.270000000004</v>
      </c>
      <c r="L6" s="196">
        <v>118</v>
      </c>
      <c r="M6" s="196">
        <v>30062.080000000002</v>
      </c>
    </row>
    <row r="7" spans="1:17" s="149" customFormat="1" ht="21" customHeight="1">
      <c r="A7" s="304">
        <v>2024</v>
      </c>
      <c r="B7" s="557">
        <v>1817</v>
      </c>
      <c r="C7" s="558">
        <v>830573</v>
      </c>
      <c r="D7" s="558">
        <v>303</v>
      </c>
      <c r="E7" s="558">
        <v>234284</v>
      </c>
      <c r="F7" s="558">
        <v>1211</v>
      </c>
      <c r="G7" s="558">
        <v>291657.42</v>
      </c>
      <c r="H7" s="558">
        <v>126</v>
      </c>
      <c r="I7" s="558">
        <v>39365.42</v>
      </c>
      <c r="J7" s="558">
        <v>47</v>
      </c>
      <c r="K7" s="558">
        <v>212048.35</v>
      </c>
      <c r="L7" s="558">
        <v>130</v>
      </c>
      <c r="M7" s="558">
        <v>53218.98</v>
      </c>
    </row>
    <row r="8" spans="1:17" s="149" customFormat="1">
      <c r="A8" s="236" t="s">
        <v>261</v>
      </c>
      <c r="B8" s="521">
        <v>246</v>
      </c>
      <c r="C8" s="521">
        <v>179005</v>
      </c>
      <c r="D8" s="522">
        <v>61</v>
      </c>
      <c r="E8" s="522">
        <v>85923.48</v>
      </c>
      <c r="F8" s="522">
        <v>125</v>
      </c>
      <c r="G8" s="522">
        <v>40639.949999999997</v>
      </c>
      <c r="H8" s="522">
        <v>0</v>
      </c>
      <c r="I8" s="522">
        <v>0</v>
      </c>
      <c r="J8" s="522">
        <v>9</v>
      </c>
      <c r="K8" s="522">
        <v>8408.16</v>
      </c>
      <c r="L8" s="522">
        <v>51</v>
      </c>
      <c r="M8" s="522">
        <v>44033.57</v>
      </c>
      <c r="N8" s="193"/>
    </row>
    <row r="9" spans="1:17" s="149" customFormat="1">
      <c r="A9" s="236" t="s">
        <v>262</v>
      </c>
      <c r="B9" s="521">
        <v>105</v>
      </c>
      <c r="C9" s="521">
        <v>27674</v>
      </c>
      <c r="D9" s="522">
        <v>49</v>
      </c>
      <c r="E9" s="522">
        <v>3550.36</v>
      </c>
      <c r="F9" s="522">
        <v>46</v>
      </c>
      <c r="G9" s="522">
        <v>19591.54</v>
      </c>
      <c r="H9" s="522">
        <v>0</v>
      </c>
      <c r="I9" s="522">
        <v>0</v>
      </c>
      <c r="J9" s="522">
        <v>4</v>
      </c>
      <c r="K9" s="522">
        <v>2997.54</v>
      </c>
      <c r="L9" s="522">
        <v>6</v>
      </c>
      <c r="M9" s="522">
        <v>1534.66</v>
      </c>
      <c r="N9" s="193"/>
    </row>
    <row r="10" spans="1:17" s="149" customFormat="1">
      <c r="A10" s="236" t="s">
        <v>263</v>
      </c>
      <c r="B10" s="521">
        <v>50</v>
      </c>
      <c r="C10" s="521">
        <v>5405</v>
      </c>
      <c r="D10" s="522">
        <v>17</v>
      </c>
      <c r="E10" s="522">
        <v>1724.45</v>
      </c>
      <c r="F10" s="522">
        <v>25</v>
      </c>
      <c r="G10" s="522">
        <v>2293.16</v>
      </c>
      <c r="H10" s="522">
        <v>0</v>
      </c>
      <c r="I10" s="522">
        <v>0</v>
      </c>
      <c r="J10" s="522">
        <v>0</v>
      </c>
      <c r="K10" s="522">
        <v>0</v>
      </c>
      <c r="L10" s="522">
        <v>8</v>
      </c>
      <c r="M10" s="522">
        <v>1386.99</v>
      </c>
      <c r="N10" s="193"/>
    </row>
    <row r="11" spans="1:17" s="149" customFormat="1">
      <c r="A11" s="236" t="s">
        <v>264</v>
      </c>
      <c r="B11" s="521">
        <v>83</v>
      </c>
      <c r="C11" s="521">
        <v>9551</v>
      </c>
      <c r="D11" s="522">
        <v>40</v>
      </c>
      <c r="E11" s="522">
        <v>4789.01</v>
      </c>
      <c r="F11" s="522">
        <v>31</v>
      </c>
      <c r="G11" s="522">
        <v>3667.92</v>
      </c>
      <c r="H11" s="522">
        <v>3</v>
      </c>
      <c r="I11" s="522">
        <v>554.38</v>
      </c>
      <c r="J11" s="522">
        <v>2</v>
      </c>
      <c r="K11" s="522">
        <v>14.58</v>
      </c>
      <c r="L11" s="522">
        <v>7</v>
      </c>
      <c r="M11" s="522">
        <v>525.28</v>
      </c>
      <c r="N11" s="193"/>
    </row>
    <row r="12" spans="1:17" s="149" customFormat="1">
      <c r="A12" s="236" t="s">
        <v>265</v>
      </c>
      <c r="B12" s="521">
        <v>29</v>
      </c>
      <c r="C12" s="521">
        <v>1856</v>
      </c>
      <c r="D12" s="522">
        <v>16</v>
      </c>
      <c r="E12" s="522">
        <v>1064.1400000000001</v>
      </c>
      <c r="F12" s="522">
        <v>10</v>
      </c>
      <c r="G12" s="522">
        <v>401.49</v>
      </c>
      <c r="H12" s="522">
        <v>0</v>
      </c>
      <c r="I12" s="522">
        <v>0</v>
      </c>
      <c r="J12" s="522">
        <v>2</v>
      </c>
      <c r="K12" s="522">
        <v>357.23</v>
      </c>
      <c r="L12" s="522">
        <v>1</v>
      </c>
      <c r="M12" s="522">
        <v>33.299999999999997</v>
      </c>
      <c r="N12" s="193"/>
    </row>
    <row r="13" spans="1:17" s="149" customFormat="1">
      <c r="A13" s="236" t="s">
        <v>266</v>
      </c>
      <c r="B13" s="521">
        <v>40</v>
      </c>
      <c r="C13" s="521">
        <v>3978</v>
      </c>
      <c r="D13" s="522">
        <v>30</v>
      </c>
      <c r="E13" s="522">
        <v>2574.81</v>
      </c>
      <c r="F13" s="522">
        <v>10</v>
      </c>
      <c r="G13" s="522">
        <v>1403.62</v>
      </c>
      <c r="H13" s="522">
        <v>0</v>
      </c>
      <c r="I13" s="522">
        <v>0</v>
      </c>
      <c r="J13" s="522">
        <v>0</v>
      </c>
      <c r="K13" s="522">
        <v>0</v>
      </c>
      <c r="L13" s="522">
        <v>0</v>
      </c>
      <c r="M13" s="522">
        <v>0</v>
      </c>
      <c r="N13" s="193"/>
    </row>
    <row r="14" spans="1:17" s="149" customFormat="1">
      <c r="A14" s="236" t="s">
        <v>267</v>
      </c>
      <c r="B14" s="521">
        <v>10</v>
      </c>
      <c r="C14" s="521">
        <v>763</v>
      </c>
      <c r="D14" s="522">
        <v>7</v>
      </c>
      <c r="E14" s="522">
        <v>467.73</v>
      </c>
      <c r="F14" s="522">
        <v>2</v>
      </c>
      <c r="G14" s="522">
        <v>196.95</v>
      </c>
      <c r="H14" s="522">
        <v>0</v>
      </c>
      <c r="I14" s="522">
        <v>0</v>
      </c>
      <c r="J14" s="522">
        <v>0</v>
      </c>
      <c r="K14" s="522">
        <v>0</v>
      </c>
      <c r="L14" s="522">
        <v>1</v>
      </c>
      <c r="M14" s="522">
        <v>98</v>
      </c>
      <c r="N14" s="193"/>
    </row>
    <row r="15" spans="1:17" s="149" customFormat="1">
      <c r="A15" s="236" t="s">
        <v>268</v>
      </c>
      <c r="B15" s="521">
        <v>33</v>
      </c>
      <c r="C15" s="521">
        <v>2791</v>
      </c>
      <c r="D15" s="523">
        <v>2</v>
      </c>
      <c r="E15" s="523">
        <v>88.76</v>
      </c>
      <c r="F15" s="523">
        <v>3</v>
      </c>
      <c r="G15" s="523">
        <v>212.79</v>
      </c>
      <c r="H15" s="522">
        <v>0</v>
      </c>
      <c r="I15" s="522">
        <v>0</v>
      </c>
      <c r="J15" s="522">
        <v>1</v>
      </c>
      <c r="K15" s="522">
        <v>2138.7399999999998</v>
      </c>
      <c r="L15" s="522">
        <v>27</v>
      </c>
      <c r="M15" s="522">
        <v>351</v>
      </c>
      <c r="N15" s="193"/>
    </row>
    <row r="16" spans="1:17" s="149" customFormat="1">
      <c r="A16" s="236" t="s">
        <v>269</v>
      </c>
      <c r="B16" s="521">
        <v>1</v>
      </c>
      <c r="C16" s="521">
        <v>98</v>
      </c>
      <c r="D16" s="522">
        <v>0</v>
      </c>
      <c r="E16" s="522">
        <v>0</v>
      </c>
      <c r="F16" s="523">
        <v>1</v>
      </c>
      <c r="G16" s="523">
        <v>98.08</v>
      </c>
      <c r="H16" s="522">
        <v>0</v>
      </c>
      <c r="I16" s="522">
        <v>0</v>
      </c>
      <c r="J16" s="522">
        <v>0</v>
      </c>
      <c r="K16" s="522">
        <v>0</v>
      </c>
      <c r="L16" s="522">
        <v>0</v>
      </c>
      <c r="M16" s="522">
        <v>0</v>
      </c>
      <c r="N16" s="193"/>
    </row>
    <row r="17" spans="1:14" s="149" customFormat="1">
      <c r="A17" s="236" t="s">
        <v>270</v>
      </c>
      <c r="B17" s="521">
        <v>8</v>
      </c>
      <c r="C17" s="521">
        <v>861</v>
      </c>
      <c r="D17" s="523">
        <v>0</v>
      </c>
      <c r="E17" s="523">
        <v>0</v>
      </c>
      <c r="F17" s="523">
        <v>8</v>
      </c>
      <c r="G17" s="523">
        <v>861.27</v>
      </c>
      <c r="H17" s="522">
        <v>0</v>
      </c>
      <c r="I17" s="522">
        <v>0</v>
      </c>
      <c r="J17" s="522">
        <v>0</v>
      </c>
      <c r="K17" s="522">
        <v>0</v>
      </c>
      <c r="L17" s="522">
        <v>0</v>
      </c>
      <c r="M17" s="522">
        <v>0</v>
      </c>
      <c r="N17" s="193"/>
    </row>
    <row r="18" spans="1:14" s="149" customFormat="1">
      <c r="A18" s="236" t="s">
        <v>271</v>
      </c>
      <c r="B18" s="521">
        <v>6</v>
      </c>
      <c r="C18" s="521">
        <v>13471</v>
      </c>
      <c r="D18" s="523">
        <v>1</v>
      </c>
      <c r="E18" s="523">
        <v>2413.6</v>
      </c>
      <c r="F18" s="523">
        <v>4</v>
      </c>
      <c r="G18" s="523">
        <v>3469.52</v>
      </c>
      <c r="H18" s="522">
        <v>0</v>
      </c>
      <c r="I18" s="522">
        <v>0</v>
      </c>
      <c r="J18" s="522">
        <v>1</v>
      </c>
      <c r="K18" s="522">
        <v>7587.4</v>
      </c>
      <c r="L18" s="523">
        <v>0</v>
      </c>
      <c r="M18" s="523">
        <v>0</v>
      </c>
      <c r="N18" s="193"/>
    </row>
    <row r="19" spans="1:14" s="149" customFormat="1">
      <c r="A19" s="236" t="s">
        <v>272</v>
      </c>
      <c r="B19" s="521">
        <v>14</v>
      </c>
      <c r="C19" s="521">
        <v>5533</v>
      </c>
      <c r="D19" s="523">
        <v>4</v>
      </c>
      <c r="E19" s="523">
        <v>521.87</v>
      </c>
      <c r="F19" s="523">
        <v>6</v>
      </c>
      <c r="G19" s="523">
        <v>4910.67</v>
      </c>
      <c r="H19" s="522">
        <v>0</v>
      </c>
      <c r="I19" s="522">
        <v>0</v>
      </c>
      <c r="J19" s="522">
        <v>0</v>
      </c>
      <c r="K19" s="522">
        <v>0</v>
      </c>
      <c r="L19" s="522">
        <v>4</v>
      </c>
      <c r="M19" s="522">
        <v>100</v>
      </c>
      <c r="N19" s="193"/>
    </row>
    <row r="20" spans="1:14" s="149" customFormat="1">
      <c r="A20" s="236" t="s">
        <v>273</v>
      </c>
      <c r="B20" s="521">
        <v>2</v>
      </c>
      <c r="C20" s="521">
        <v>181</v>
      </c>
      <c r="D20" s="524">
        <v>1</v>
      </c>
      <c r="E20" s="524">
        <v>97.44</v>
      </c>
      <c r="F20" s="524">
        <v>1</v>
      </c>
      <c r="G20" s="524">
        <v>83.94</v>
      </c>
      <c r="H20" s="522">
        <v>0</v>
      </c>
      <c r="I20" s="522">
        <v>0</v>
      </c>
      <c r="J20" s="524">
        <v>0</v>
      </c>
      <c r="K20" s="524">
        <v>0</v>
      </c>
      <c r="L20" s="524">
        <v>0</v>
      </c>
      <c r="M20" s="524">
        <v>0</v>
      </c>
      <c r="N20" s="193"/>
    </row>
    <row r="21" spans="1:14" s="149" customFormat="1">
      <c r="A21" s="236" t="s">
        <v>274</v>
      </c>
      <c r="B21" s="521">
        <v>18</v>
      </c>
      <c r="C21" s="521">
        <v>6047</v>
      </c>
      <c r="D21" s="523">
        <v>3</v>
      </c>
      <c r="E21" s="523">
        <v>167.76</v>
      </c>
      <c r="F21" s="523">
        <v>9</v>
      </c>
      <c r="G21" s="523">
        <v>2481.08</v>
      </c>
      <c r="H21" s="522">
        <v>0</v>
      </c>
      <c r="I21" s="522">
        <v>0</v>
      </c>
      <c r="J21" s="524">
        <v>3</v>
      </c>
      <c r="K21" s="524">
        <v>2987.44</v>
      </c>
      <c r="L21" s="523">
        <v>3</v>
      </c>
      <c r="M21" s="523">
        <v>411.19</v>
      </c>
      <c r="N21" s="193"/>
    </row>
    <row r="22" spans="1:14" s="149" customFormat="1">
      <c r="A22" s="236" t="s">
        <v>275</v>
      </c>
      <c r="B22" s="521">
        <v>15</v>
      </c>
      <c r="C22" s="521">
        <v>14048</v>
      </c>
      <c r="D22" s="524">
        <v>8</v>
      </c>
      <c r="E22" s="524">
        <v>9447.06</v>
      </c>
      <c r="F22" s="524">
        <v>6</v>
      </c>
      <c r="G22" s="524">
        <v>4112.8</v>
      </c>
      <c r="H22" s="522">
        <v>0</v>
      </c>
      <c r="I22" s="522">
        <v>0</v>
      </c>
      <c r="J22" s="524">
        <v>0</v>
      </c>
      <c r="K22" s="524">
        <v>0</v>
      </c>
      <c r="L22" s="524">
        <v>1</v>
      </c>
      <c r="M22" s="524">
        <v>488.36</v>
      </c>
      <c r="N22" s="193"/>
    </row>
    <row r="23" spans="1:14" s="149" customFormat="1">
      <c r="A23" s="236" t="s">
        <v>276</v>
      </c>
      <c r="B23" s="521">
        <v>8</v>
      </c>
      <c r="C23" s="521">
        <v>2029</v>
      </c>
      <c r="D23" s="523">
        <v>0</v>
      </c>
      <c r="E23" s="523">
        <v>0</v>
      </c>
      <c r="F23" s="523">
        <v>4</v>
      </c>
      <c r="G23" s="523">
        <v>897.59</v>
      </c>
      <c r="H23" s="524">
        <v>3</v>
      </c>
      <c r="I23" s="524">
        <v>912.3</v>
      </c>
      <c r="J23" s="524">
        <v>0</v>
      </c>
      <c r="K23" s="524">
        <v>0</v>
      </c>
      <c r="L23" s="524">
        <v>1</v>
      </c>
      <c r="M23" s="524">
        <v>219.12</v>
      </c>
      <c r="N23" s="193"/>
    </row>
    <row r="24" spans="1:14" s="149" customFormat="1">
      <c r="A24" s="236" t="s">
        <v>277</v>
      </c>
      <c r="B24" s="521">
        <v>8</v>
      </c>
      <c r="C24" s="521">
        <v>5533</v>
      </c>
      <c r="D24" s="524">
        <v>1</v>
      </c>
      <c r="E24" s="524">
        <v>809.57</v>
      </c>
      <c r="F24" s="524">
        <v>6</v>
      </c>
      <c r="G24" s="524">
        <v>838.67</v>
      </c>
      <c r="H24" s="522">
        <v>0</v>
      </c>
      <c r="I24" s="522">
        <v>0</v>
      </c>
      <c r="J24" s="524">
        <v>1</v>
      </c>
      <c r="K24" s="524">
        <v>3885.11</v>
      </c>
      <c r="L24" s="524">
        <v>0</v>
      </c>
      <c r="M24" s="524">
        <v>0</v>
      </c>
      <c r="N24" s="193"/>
    </row>
    <row r="25" spans="1:14" s="149" customFormat="1">
      <c r="A25" s="236" t="s">
        <v>278</v>
      </c>
      <c r="B25" s="521">
        <v>5</v>
      </c>
      <c r="C25" s="521">
        <v>2912</v>
      </c>
      <c r="D25" s="524">
        <v>3</v>
      </c>
      <c r="E25" s="524">
        <v>1184.43</v>
      </c>
      <c r="F25" s="524">
        <v>2</v>
      </c>
      <c r="G25" s="524">
        <v>1727.42</v>
      </c>
      <c r="H25" s="522">
        <v>0</v>
      </c>
      <c r="I25" s="522">
        <v>0</v>
      </c>
      <c r="J25" s="524">
        <v>0</v>
      </c>
      <c r="K25" s="524">
        <v>0</v>
      </c>
      <c r="L25" s="524">
        <v>0</v>
      </c>
      <c r="M25" s="524">
        <v>0</v>
      </c>
      <c r="N25" s="193"/>
    </row>
    <row r="26" spans="1:14" s="149" customFormat="1">
      <c r="A26" s="236" t="s">
        <v>279</v>
      </c>
      <c r="B26" s="521">
        <v>20</v>
      </c>
      <c r="C26" s="521">
        <v>23759</v>
      </c>
      <c r="D26" s="524">
        <v>10</v>
      </c>
      <c r="E26" s="524">
        <v>11520.12</v>
      </c>
      <c r="F26" s="524">
        <v>8</v>
      </c>
      <c r="G26" s="524">
        <v>1610.94</v>
      </c>
      <c r="H26" s="522">
        <v>0</v>
      </c>
      <c r="I26" s="522">
        <v>0</v>
      </c>
      <c r="J26" s="524">
        <v>2</v>
      </c>
      <c r="K26" s="524">
        <v>10627.62</v>
      </c>
      <c r="L26" s="524">
        <v>0</v>
      </c>
      <c r="M26" s="524">
        <v>0</v>
      </c>
      <c r="N26" s="193"/>
    </row>
    <row r="27" spans="1:14" s="149" customFormat="1">
      <c r="A27" s="236" t="s">
        <v>280</v>
      </c>
      <c r="B27" s="521">
        <v>8</v>
      </c>
      <c r="C27" s="521">
        <v>4677</v>
      </c>
      <c r="D27" s="524">
        <v>3</v>
      </c>
      <c r="E27" s="524">
        <v>324.26</v>
      </c>
      <c r="F27" s="524">
        <v>4</v>
      </c>
      <c r="G27" s="524">
        <v>262</v>
      </c>
      <c r="H27" s="522">
        <v>0</v>
      </c>
      <c r="I27" s="522">
        <v>0</v>
      </c>
      <c r="J27" s="524">
        <v>1</v>
      </c>
      <c r="K27" s="524">
        <v>4091</v>
      </c>
      <c r="L27" s="524">
        <v>0</v>
      </c>
      <c r="M27" s="524">
        <v>0</v>
      </c>
      <c r="N27" s="193"/>
    </row>
    <row r="28" spans="1:14" s="149" customFormat="1">
      <c r="A28" s="236" t="s">
        <v>281</v>
      </c>
      <c r="B28" s="521">
        <v>11</v>
      </c>
      <c r="C28" s="521">
        <v>79285</v>
      </c>
      <c r="D28" s="523">
        <v>4</v>
      </c>
      <c r="E28" s="523">
        <v>404.81</v>
      </c>
      <c r="F28" s="523">
        <v>6</v>
      </c>
      <c r="G28" s="523">
        <v>78815.98</v>
      </c>
      <c r="H28" s="522">
        <v>0</v>
      </c>
      <c r="I28" s="522">
        <v>0</v>
      </c>
      <c r="J28" s="524">
        <v>0</v>
      </c>
      <c r="K28" s="524">
        <v>0</v>
      </c>
      <c r="L28" s="524">
        <v>1</v>
      </c>
      <c r="M28" s="523">
        <v>64.64</v>
      </c>
      <c r="N28" s="193"/>
    </row>
    <row r="29" spans="1:14" s="149" customFormat="1">
      <c r="A29" s="236" t="s">
        <v>282</v>
      </c>
      <c r="B29" s="521">
        <v>34</v>
      </c>
      <c r="C29" s="521">
        <v>146985</v>
      </c>
      <c r="D29" s="523">
        <v>10</v>
      </c>
      <c r="E29" s="523">
        <v>104257.88</v>
      </c>
      <c r="F29" s="523">
        <v>22</v>
      </c>
      <c r="G29" s="523">
        <v>39302.639999999999</v>
      </c>
      <c r="H29" s="522">
        <v>0</v>
      </c>
      <c r="I29" s="522">
        <v>0</v>
      </c>
      <c r="J29" s="524">
        <v>2</v>
      </c>
      <c r="K29" s="524">
        <v>3424.22</v>
      </c>
      <c r="L29" s="523">
        <v>0</v>
      </c>
      <c r="M29" s="523">
        <v>0</v>
      </c>
      <c r="N29" s="193"/>
    </row>
    <row r="30" spans="1:14" s="149" customFormat="1">
      <c r="A30" s="236" t="s">
        <v>283</v>
      </c>
      <c r="B30" s="521">
        <v>807</v>
      </c>
      <c r="C30" s="521">
        <v>227150</v>
      </c>
      <c r="D30" s="523">
        <v>9</v>
      </c>
      <c r="E30" s="523">
        <v>1227.52</v>
      </c>
      <c r="F30" s="523">
        <v>787</v>
      </c>
      <c r="G30" s="523">
        <v>66765.98</v>
      </c>
      <c r="H30" s="522">
        <v>0</v>
      </c>
      <c r="I30" s="522">
        <v>0</v>
      </c>
      <c r="J30" s="524">
        <v>7</v>
      </c>
      <c r="K30" s="524">
        <v>158713.68</v>
      </c>
      <c r="L30" s="523">
        <v>4</v>
      </c>
      <c r="M30" s="523">
        <v>442.8</v>
      </c>
      <c r="N30" s="193"/>
    </row>
    <row r="31" spans="1:14" s="149" customFormat="1">
      <c r="A31" s="236" t="s">
        <v>284</v>
      </c>
      <c r="B31" s="521">
        <v>19</v>
      </c>
      <c r="C31" s="521">
        <v>4087</v>
      </c>
      <c r="D31" s="523">
        <v>5</v>
      </c>
      <c r="E31" s="523">
        <v>293.44</v>
      </c>
      <c r="F31" s="523">
        <v>12</v>
      </c>
      <c r="G31" s="523">
        <v>3651.74</v>
      </c>
      <c r="H31" s="522">
        <v>0</v>
      </c>
      <c r="I31" s="522">
        <v>0</v>
      </c>
      <c r="J31" s="524">
        <v>0</v>
      </c>
      <c r="K31" s="524">
        <v>0</v>
      </c>
      <c r="L31" s="523">
        <v>2</v>
      </c>
      <c r="M31" s="523">
        <v>142.31</v>
      </c>
      <c r="N31" s="193"/>
    </row>
    <row r="32" spans="1:14" s="149" customFormat="1">
      <c r="A32" s="236" t="s">
        <v>285</v>
      </c>
      <c r="B32" s="521">
        <v>54</v>
      </c>
      <c r="C32" s="521">
        <v>13565</v>
      </c>
      <c r="D32" s="523">
        <v>3</v>
      </c>
      <c r="E32" s="523">
        <v>295.52999999999997</v>
      </c>
      <c r="F32" s="523">
        <v>31</v>
      </c>
      <c r="G32" s="523">
        <v>5434.62</v>
      </c>
      <c r="H32" s="523">
        <v>2</v>
      </c>
      <c r="I32" s="523">
        <v>68.8</v>
      </c>
      <c r="J32" s="524">
        <v>12</v>
      </c>
      <c r="K32" s="524">
        <v>6815.13</v>
      </c>
      <c r="L32" s="523">
        <v>6</v>
      </c>
      <c r="M32" s="523">
        <v>950.42</v>
      </c>
      <c r="N32" s="193"/>
    </row>
    <row r="33" spans="1:17" s="149" customFormat="1">
      <c r="A33" s="236" t="s">
        <v>286</v>
      </c>
      <c r="B33" s="521">
        <v>174</v>
      </c>
      <c r="C33" s="521">
        <v>48406</v>
      </c>
      <c r="D33" s="173">
        <v>12</v>
      </c>
      <c r="E33" s="173">
        <v>831.41</v>
      </c>
      <c r="F33" s="173">
        <v>37</v>
      </c>
      <c r="G33" s="173">
        <v>7307.15</v>
      </c>
      <c r="H33" s="173">
        <v>118</v>
      </c>
      <c r="I33" s="173">
        <v>37829.94</v>
      </c>
      <c r="J33" s="173">
        <v>0</v>
      </c>
      <c r="K33" s="173">
        <v>0</v>
      </c>
      <c r="L33" s="173">
        <v>7</v>
      </c>
      <c r="M33" s="173">
        <v>2437.34</v>
      </c>
      <c r="N33" s="193"/>
    </row>
    <row r="34" spans="1:17" s="149" customFormat="1">
      <c r="A34" s="237" t="s">
        <v>287</v>
      </c>
      <c r="B34" s="551">
        <v>9</v>
      </c>
      <c r="C34" s="552">
        <v>923</v>
      </c>
      <c r="D34" s="525">
        <v>4</v>
      </c>
      <c r="E34" s="525">
        <v>304.68</v>
      </c>
      <c r="F34" s="525">
        <v>5</v>
      </c>
      <c r="G34" s="525">
        <v>617.91</v>
      </c>
      <c r="H34" s="526">
        <v>0</v>
      </c>
      <c r="I34" s="526">
        <v>0</v>
      </c>
      <c r="J34" s="526">
        <v>0</v>
      </c>
      <c r="K34" s="526">
        <v>0</v>
      </c>
      <c r="L34" s="526">
        <v>0</v>
      </c>
      <c r="M34" s="526">
        <v>0</v>
      </c>
      <c r="N34" s="193"/>
    </row>
    <row r="35" spans="1:17" s="356" customFormat="1">
      <c r="A35" s="354" t="s">
        <v>481</v>
      </c>
      <c r="B35" s="355"/>
      <c r="C35" s="355"/>
      <c r="D35" s="355"/>
      <c r="E35" s="355"/>
      <c r="F35" s="355"/>
      <c r="G35" s="355"/>
      <c r="H35" s="355"/>
      <c r="I35" s="355"/>
      <c r="J35" s="355"/>
      <c r="K35" s="355"/>
      <c r="L35" s="355"/>
      <c r="M35" s="355"/>
    </row>
    <row r="36" spans="1:17" s="353" customFormat="1">
      <c r="A36" s="232" t="s">
        <v>474</v>
      </c>
      <c r="B36" s="351"/>
      <c r="C36" s="351"/>
      <c r="D36" s="351"/>
      <c r="E36" s="351"/>
      <c r="F36" s="351"/>
      <c r="G36" s="351"/>
      <c r="H36" s="351"/>
      <c r="I36" s="351"/>
      <c r="J36" s="153"/>
      <c r="K36" s="351"/>
      <c r="L36" s="351"/>
      <c r="M36" s="352" t="s">
        <v>475</v>
      </c>
    </row>
    <row r="37" spans="1:17" ht="36" customHeight="1">
      <c r="N37" s="2"/>
      <c r="O37" s="2"/>
      <c r="P37" s="2"/>
    </row>
    <row r="38" spans="1:17" s="13" customFormat="1" ht="24.9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4"/>
      <c r="O38" s="14"/>
      <c r="P38" s="14"/>
      <c r="Q38" s="14"/>
    </row>
    <row r="39" spans="1:17" s="9" customFormat="1" ht="1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7"/>
      <c r="O39" s="7"/>
      <c r="Q39" s="7"/>
    </row>
    <row r="40" spans="1:17" ht="20.100000000000001" customHeight="1"/>
    <row r="41" spans="1:17" ht="30" customHeight="1"/>
    <row r="42" spans="1:17" ht="45" customHeight="1"/>
    <row r="43" spans="1:17" ht="24.95" customHeight="1">
      <c r="N43" s="11"/>
      <c r="O43" s="11"/>
      <c r="P43" s="11"/>
    </row>
    <row r="44" spans="1:17" ht="24.95" customHeight="1">
      <c r="N44" s="11"/>
      <c r="O44" s="11"/>
      <c r="P44" s="11"/>
    </row>
    <row r="45" spans="1:17" s="9" customFormat="1" ht="1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7"/>
      <c r="O45" s="7"/>
      <c r="P45" s="7"/>
    </row>
    <row r="46" spans="1:17" s="9" customFormat="1" ht="1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7"/>
      <c r="O46" s="7"/>
    </row>
  </sheetData>
  <mergeCells count="9">
    <mergeCell ref="L3:M3"/>
    <mergeCell ref="A1:M1"/>
    <mergeCell ref="A2:G2"/>
    <mergeCell ref="A3:A4"/>
    <mergeCell ref="B3:C3"/>
    <mergeCell ref="D3:E3"/>
    <mergeCell ref="F3:G3"/>
    <mergeCell ref="H3:I3"/>
    <mergeCell ref="J3:K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103" pageOrder="overThenDown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47"/>
  <sheetViews>
    <sheetView view="pageBreakPreview" zoomScaleSheetLayoutView="100" workbookViewId="0">
      <selection activeCell="K39" sqref="K39"/>
    </sheetView>
  </sheetViews>
  <sheetFormatPr defaultRowHeight="13.5"/>
  <cols>
    <col min="1" max="1" width="9" style="423" customWidth="1"/>
    <col min="2" max="2" width="7.6640625" style="423" bestFit="1" customWidth="1"/>
    <col min="3" max="3" width="7" style="423" bestFit="1" customWidth="1"/>
    <col min="4" max="4" width="6.44140625" style="423" bestFit="1" customWidth="1"/>
    <col min="5" max="6" width="7.109375" style="423" bestFit="1" customWidth="1"/>
    <col min="7" max="8" width="6.5546875" style="423" customWidth="1"/>
    <col min="9" max="11" width="5.5546875" style="423" customWidth="1"/>
    <col min="12" max="12" width="6.77734375" style="423" bestFit="1" customWidth="1"/>
    <col min="13" max="13" width="6.109375" style="423" bestFit="1" customWidth="1"/>
    <col min="14" max="14" width="6.77734375" style="423" bestFit="1" customWidth="1"/>
    <col min="15" max="15" width="6.44140625" style="423" bestFit="1" customWidth="1"/>
    <col min="16" max="16" width="6.77734375" style="423" bestFit="1" customWidth="1"/>
    <col min="17" max="17" width="6.5546875" style="423" bestFit="1" customWidth="1"/>
    <col min="18" max="16384" width="8.88671875" style="423"/>
  </cols>
  <sheetData>
    <row r="1" spans="1:17" ht="31.5" customHeight="1">
      <c r="A1" s="661" t="s">
        <v>399</v>
      </c>
      <c r="B1" s="661"/>
      <c r="C1" s="661"/>
      <c r="D1" s="661"/>
      <c r="E1" s="661"/>
      <c r="F1" s="661"/>
      <c r="G1" s="661"/>
      <c r="H1" s="422"/>
      <c r="I1" s="422"/>
      <c r="J1" s="422"/>
      <c r="K1" s="422"/>
      <c r="L1" s="422"/>
      <c r="M1" s="422"/>
      <c r="N1" s="662"/>
      <c r="O1" s="662"/>
      <c r="P1" s="663"/>
      <c r="Q1" s="663"/>
    </row>
    <row r="2" spans="1:17" s="426" customFormat="1" ht="13.5" customHeight="1">
      <c r="A2" s="357" t="s">
        <v>482</v>
      </c>
      <c r="B2" s="357"/>
      <c r="C2" s="357"/>
      <c r="D2" s="357"/>
      <c r="E2" s="357"/>
      <c r="F2" s="357"/>
      <c r="G2" s="357"/>
      <c r="H2" s="424"/>
      <c r="I2" s="424"/>
      <c r="J2" s="424"/>
      <c r="K2" s="424"/>
      <c r="L2" s="424"/>
      <c r="M2" s="424"/>
      <c r="N2" s="425"/>
      <c r="O2" s="425"/>
      <c r="P2" s="425"/>
      <c r="Q2" s="425" t="s">
        <v>119</v>
      </c>
    </row>
    <row r="3" spans="1:17" ht="13.5" customHeight="1">
      <c r="A3" s="238" t="s">
        <v>300</v>
      </c>
      <c r="B3" s="664" t="s">
        <v>400</v>
      </c>
      <c r="C3" s="664" t="s">
        <v>371</v>
      </c>
      <c r="D3" s="665" t="s">
        <v>372</v>
      </c>
      <c r="E3" s="666"/>
      <c r="F3" s="666"/>
      <c r="G3" s="666"/>
      <c r="H3" s="666"/>
      <c r="I3" s="666"/>
      <c r="J3" s="658" t="s">
        <v>373</v>
      </c>
      <c r="K3" s="667"/>
      <c r="L3" s="667"/>
      <c r="M3" s="667"/>
      <c r="N3" s="667"/>
      <c r="O3" s="667"/>
      <c r="P3" s="667"/>
      <c r="Q3" s="667"/>
    </row>
    <row r="4" spans="1:17">
      <c r="A4" s="239"/>
      <c r="B4" s="659"/>
      <c r="C4" s="659"/>
      <c r="D4" s="660" t="s">
        <v>374</v>
      </c>
      <c r="E4" s="668"/>
      <c r="F4" s="668"/>
      <c r="G4" s="668"/>
      <c r="H4" s="668"/>
      <c r="I4" s="669"/>
      <c r="J4" s="660" t="s">
        <v>375</v>
      </c>
      <c r="K4" s="668"/>
      <c r="L4" s="668"/>
      <c r="M4" s="668"/>
      <c r="N4" s="668"/>
      <c r="O4" s="668"/>
      <c r="P4" s="668"/>
      <c r="Q4" s="668"/>
    </row>
    <row r="5" spans="1:17">
      <c r="A5" s="240"/>
      <c r="B5" s="664"/>
      <c r="C5" s="664"/>
      <c r="D5" s="656" t="s">
        <v>376</v>
      </c>
      <c r="E5" s="656" t="s">
        <v>377</v>
      </c>
      <c r="F5" s="656" t="s">
        <v>378</v>
      </c>
      <c r="G5" s="656" t="s">
        <v>379</v>
      </c>
      <c r="H5" s="656" t="s">
        <v>380</v>
      </c>
      <c r="I5" s="656" t="s">
        <v>381</v>
      </c>
      <c r="J5" s="656" t="s">
        <v>382</v>
      </c>
      <c r="K5" s="656"/>
      <c r="L5" s="656" t="s">
        <v>383</v>
      </c>
      <c r="M5" s="656"/>
      <c r="N5" s="656" t="s">
        <v>384</v>
      </c>
      <c r="O5" s="656"/>
      <c r="P5" s="657" t="s">
        <v>385</v>
      </c>
      <c r="Q5" s="658"/>
    </row>
    <row r="6" spans="1:17" ht="10.5" customHeight="1">
      <c r="A6" s="240"/>
      <c r="B6" s="656"/>
      <c r="C6" s="656"/>
      <c r="D6" s="659"/>
      <c r="E6" s="659"/>
      <c r="F6" s="659"/>
      <c r="G6" s="659"/>
      <c r="H6" s="659"/>
      <c r="I6" s="659"/>
      <c r="J6" s="659" t="s">
        <v>386</v>
      </c>
      <c r="K6" s="659"/>
      <c r="L6" s="659"/>
      <c r="M6" s="659"/>
      <c r="N6" s="659"/>
      <c r="O6" s="659"/>
      <c r="P6" s="659" t="s">
        <v>387</v>
      </c>
      <c r="Q6" s="660"/>
    </row>
    <row r="7" spans="1:17">
      <c r="A7" s="240"/>
      <c r="B7" s="656"/>
      <c r="C7" s="656"/>
      <c r="D7" s="325" t="s">
        <v>388</v>
      </c>
      <c r="E7" s="325" t="s">
        <v>389</v>
      </c>
      <c r="F7" s="325" t="s">
        <v>389</v>
      </c>
      <c r="G7" s="325" t="s">
        <v>389</v>
      </c>
      <c r="H7" s="325" t="s">
        <v>389</v>
      </c>
      <c r="I7" s="325" t="s">
        <v>390</v>
      </c>
      <c r="J7" s="325" t="s">
        <v>391</v>
      </c>
      <c r="K7" s="325" t="s">
        <v>392</v>
      </c>
      <c r="L7" s="325" t="s">
        <v>391</v>
      </c>
      <c r="M7" s="325" t="s">
        <v>392</v>
      </c>
      <c r="N7" s="325" t="s">
        <v>391</v>
      </c>
      <c r="O7" s="325" t="s">
        <v>392</v>
      </c>
      <c r="P7" s="326" t="s">
        <v>391</v>
      </c>
      <c r="Q7" s="327" t="s">
        <v>392</v>
      </c>
    </row>
    <row r="8" spans="1:17" ht="50.25" customHeight="1">
      <c r="A8" s="241" t="s">
        <v>393</v>
      </c>
      <c r="B8" s="123" t="s">
        <v>394</v>
      </c>
      <c r="C8" s="123" t="s">
        <v>395</v>
      </c>
      <c r="D8" s="328" t="s">
        <v>396</v>
      </c>
      <c r="E8" s="328" t="s">
        <v>396</v>
      </c>
      <c r="F8" s="328" t="s">
        <v>396</v>
      </c>
      <c r="G8" s="328" t="s">
        <v>396</v>
      </c>
      <c r="H8" s="328" t="s">
        <v>396</v>
      </c>
      <c r="I8" s="328" t="s">
        <v>397</v>
      </c>
      <c r="J8" s="123" t="s">
        <v>394</v>
      </c>
      <c r="K8" s="123" t="s">
        <v>398</v>
      </c>
      <c r="L8" s="123" t="s">
        <v>394</v>
      </c>
      <c r="M8" s="123" t="s">
        <v>398</v>
      </c>
      <c r="N8" s="123" t="s">
        <v>394</v>
      </c>
      <c r="O8" s="123" t="s">
        <v>398</v>
      </c>
      <c r="P8" s="123" t="s">
        <v>394</v>
      </c>
      <c r="Q8" s="246" t="s">
        <v>398</v>
      </c>
    </row>
    <row r="9" spans="1:17" s="427" customFormat="1" ht="17.25" customHeight="1">
      <c r="A9" s="242">
        <v>2019</v>
      </c>
      <c r="B9" s="99">
        <v>39</v>
      </c>
      <c r="C9" s="99">
        <v>812</v>
      </c>
      <c r="D9" s="99">
        <v>46</v>
      </c>
      <c r="E9" s="99">
        <v>68</v>
      </c>
      <c r="F9" s="99">
        <v>638</v>
      </c>
      <c r="G9" s="99">
        <v>2</v>
      </c>
      <c r="H9" s="99">
        <v>58</v>
      </c>
      <c r="I9" s="99">
        <v>0</v>
      </c>
      <c r="J9" s="99">
        <v>34</v>
      </c>
      <c r="K9" s="99">
        <v>520</v>
      </c>
      <c r="L9" s="99">
        <v>0</v>
      </c>
      <c r="M9" s="99">
        <v>0</v>
      </c>
      <c r="N9" s="99">
        <v>1</v>
      </c>
      <c r="O9" s="99">
        <v>38</v>
      </c>
      <c r="P9" s="99">
        <v>4</v>
      </c>
      <c r="Q9" s="99">
        <v>254</v>
      </c>
    </row>
    <row r="10" spans="1:17" s="427" customFormat="1" ht="17.25" customHeight="1">
      <c r="A10" s="242">
        <v>2020</v>
      </c>
      <c r="B10" s="99">
        <v>37</v>
      </c>
      <c r="C10" s="99">
        <v>1864</v>
      </c>
      <c r="D10" s="99">
        <v>269</v>
      </c>
      <c r="E10" s="99">
        <v>172</v>
      </c>
      <c r="F10" s="99">
        <v>842</v>
      </c>
      <c r="G10" s="99">
        <v>0</v>
      </c>
      <c r="H10" s="99">
        <v>581</v>
      </c>
      <c r="I10" s="99">
        <v>0</v>
      </c>
      <c r="J10" s="99">
        <v>18</v>
      </c>
      <c r="K10" s="99">
        <v>274</v>
      </c>
      <c r="L10" s="99">
        <v>0</v>
      </c>
      <c r="M10" s="99">
        <v>0</v>
      </c>
      <c r="N10" s="99">
        <v>6</v>
      </c>
      <c r="O10" s="99">
        <v>699</v>
      </c>
      <c r="P10" s="99">
        <v>13</v>
      </c>
      <c r="Q10" s="99">
        <v>891</v>
      </c>
    </row>
    <row r="11" spans="1:17" s="428" customFormat="1" ht="17.25" customHeight="1">
      <c r="A11" s="242">
        <v>2021</v>
      </c>
      <c r="B11" s="99">
        <v>43</v>
      </c>
      <c r="C11" s="99">
        <v>3210</v>
      </c>
      <c r="D11" s="99">
        <v>0</v>
      </c>
      <c r="E11" s="99">
        <v>1032</v>
      </c>
      <c r="F11" s="99">
        <v>2178</v>
      </c>
      <c r="G11" s="99">
        <v>0</v>
      </c>
      <c r="H11" s="99">
        <v>0</v>
      </c>
      <c r="I11" s="99">
        <v>0</v>
      </c>
      <c r="J11" s="99">
        <v>0</v>
      </c>
      <c r="K11" s="99">
        <v>0</v>
      </c>
      <c r="L11" s="99">
        <v>0</v>
      </c>
      <c r="M11" s="99">
        <v>0</v>
      </c>
      <c r="N11" s="99">
        <v>18</v>
      </c>
      <c r="O11" s="99">
        <v>989</v>
      </c>
      <c r="P11" s="99">
        <v>25</v>
      </c>
      <c r="Q11" s="99">
        <v>2221</v>
      </c>
    </row>
    <row r="12" spans="1:17" s="427" customFormat="1" ht="17.25" customHeight="1">
      <c r="A12" s="242">
        <v>2022</v>
      </c>
      <c r="B12" s="283">
        <v>33</v>
      </c>
      <c r="C12" s="174">
        <v>1844</v>
      </c>
      <c r="D12" s="56">
        <v>0</v>
      </c>
      <c r="E12" s="174">
        <v>120</v>
      </c>
      <c r="F12" s="174">
        <v>1389</v>
      </c>
      <c r="G12" s="174">
        <v>30</v>
      </c>
      <c r="H12" s="174">
        <v>305</v>
      </c>
      <c r="I12" s="56">
        <v>0</v>
      </c>
      <c r="J12" s="174">
        <v>18</v>
      </c>
      <c r="K12" s="174">
        <v>479</v>
      </c>
      <c r="L12" s="56">
        <v>0</v>
      </c>
      <c r="M12" s="56">
        <v>0</v>
      </c>
      <c r="N12" s="174">
        <v>0</v>
      </c>
      <c r="O12" s="174">
        <v>0</v>
      </c>
      <c r="P12" s="174">
        <v>15</v>
      </c>
      <c r="Q12" s="174">
        <v>1365</v>
      </c>
    </row>
    <row r="13" spans="1:17" s="427" customFormat="1" ht="17.25" customHeight="1">
      <c r="A13" s="242">
        <v>2023</v>
      </c>
      <c r="B13" s="283">
        <v>22</v>
      </c>
      <c r="C13" s="174">
        <v>525</v>
      </c>
      <c r="D13" s="56">
        <v>0</v>
      </c>
      <c r="E13" s="174">
        <v>0</v>
      </c>
      <c r="F13" s="174">
        <v>396</v>
      </c>
      <c r="G13" s="174">
        <v>72</v>
      </c>
      <c r="H13" s="174">
        <v>0</v>
      </c>
      <c r="I13" s="56">
        <v>58</v>
      </c>
      <c r="J13" s="174">
        <v>17</v>
      </c>
      <c r="K13" s="174">
        <v>234</v>
      </c>
      <c r="L13" s="56">
        <v>0</v>
      </c>
      <c r="M13" s="56">
        <v>0</v>
      </c>
      <c r="N13" s="174">
        <v>1</v>
      </c>
      <c r="O13" s="174">
        <v>37</v>
      </c>
      <c r="P13" s="174">
        <v>4</v>
      </c>
      <c r="Q13" s="174">
        <v>254</v>
      </c>
    </row>
    <row r="14" spans="1:17" s="427" customFormat="1" ht="17.25" customHeight="1">
      <c r="A14" s="243">
        <v>2024</v>
      </c>
      <c r="B14" s="527">
        <v>20</v>
      </c>
      <c r="C14" s="528">
        <v>779</v>
      </c>
      <c r="D14" s="529" t="s">
        <v>505</v>
      </c>
      <c r="E14" s="529" t="s">
        <v>505</v>
      </c>
      <c r="F14" s="529">
        <v>384</v>
      </c>
      <c r="G14" s="529" t="s">
        <v>505</v>
      </c>
      <c r="H14" s="529">
        <v>395</v>
      </c>
      <c r="I14" s="529" t="s">
        <v>505</v>
      </c>
      <c r="J14" s="529">
        <v>16</v>
      </c>
      <c r="K14" s="529">
        <v>156</v>
      </c>
      <c r="L14" s="529" t="s">
        <v>505</v>
      </c>
      <c r="M14" s="529" t="s">
        <v>505</v>
      </c>
      <c r="N14" s="529">
        <v>1</v>
      </c>
      <c r="O14" s="529">
        <v>70</v>
      </c>
      <c r="P14" s="529">
        <v>3</v>
      </c>
      <c r="Q14" s="529">
        <v>553</v>
      </c>
    </row>
    <row r="15" spans="1:17" s="427" customFormat="1" ht="17.25" customHeight="1">
      <c r="A15" s="244" t="s">
        <v>261</v>
      </c>
      <c r="B15" s="530">
        <v>3</v>
      </c>
      <c r="C15" s="530">
        <v>553</v>
      </c>
      <c r="D15" s="531" t="s">
        <v>505</v>
      </c>
      <c r="E15" s="531" t="s">
        <v>505</v>
      </c>
      <c r="F15" s="530">
        <v>158</v>
      </c>
      <c r="G15" s="531" t="s">
        <v>505</v>
      </c>
      <c r="H15" s="530">
        <v>395</v>
      </c>
      <c r="I15" s="531" t="s">
        <v>505</v>
      </c>
      <c r="J15" s="531" t="s">
        <v>505</v>
      </c>
      <c r="K15" s="531" t="s">
        <v>505</v>
      </c>
      <c r="L15" s="531" t="s">
        <v>505</v>
      </c>
      <c r="M15" s="531" t="s">
        <v>505</v>
      </c>
      <c r="N15" s="531" t="s">
        <v>505</v>
      </c>
      <c r="O15" s="531" t="s">
        <v>505</v>
      </c>
      <c r="P15" s="530">
        <v>3</v>
      </c>
      <c r="Q15" s="530">
        <v>553</v>
      </c>
    </row>
    <row r="16" spans="1:17" s="427" customFormat="1" ht="17.25" customHeight="1">
      <c r="A16" s="244" t="s">
        <v>262</v>
      </c>
      <c r="B16" s="530">
        <v>0</v>
      </c>
      <c r="C16" s="530">
        <v>0</v>
      </c>
      <c r="D16" s="530">
        <v>0</v>
      </c>
      <c r="E16" s="530">
        <v>0</v>
      </c>
      <c r="F16" s="530">
        <v>0</v>
      </c>
      <c r="G16" s="530">
        <v>0</v>
      </c>
      <c r="H16" s="530">
        <v>0</v>
      </c>
      <c r="I16" s="530">
        <v>0</v>
      </c>
      <c r="J16" s="530">
        <v>0</v>
      </c>
      <c r="K16" s="530">
        <v>0</v>
      </c>
      <c r="L16" s="530">
        <v>0</v>
      </c>
      <c r="M16" s="530">
        <v>0</v>
      </c>
      <c r="N16" s="530">
        <v>0</v>
      </c>
      <c r="O16" s="530">
        <v>0</v>
      </c>
      <c r="P16" s="530">
        <v>0</v>
      </c>
      <c r="Q16" s="530">
        <v>0</v>
      </c>
    </row>
    <row r="17" spans="1:17" s="427" customFormat="1" ht="17.25" customHeight="1">
      <c r="A17" s="244" t="s">
        <v>263</v>
      </c>
      <c r="B17" s="530">
        <v>0</v>
      </c>
      <c r="C17" s="530">
        <v>0</v>
      </c>
      <c r="D17" s="530">
        <v>0</v>
      </c>
      <c r="E17" s="530">
        <v>0</v>
      </c>
      <c r="F17" s="530">
        <v>0</v>
      </c>
      <c r="G17" s="530">
        <v>0</v>
      </c>
      <c r="H17" s="530">
        <v>0</v>
      </c>
      <c r="I17" s="530">
        <v>0</v>
      </c>
      <c r="J17" s="530">
        <v>0</v>
      </c>
      <c r="K17" s="530">
        <v>0</v>
      </c>
      <c r="L17" s="530">
        <v>0</v>
      </c>
      <c r="M17" s="530">
        <v>0</v>
      </c>
      <c r="N17" s="530">
        <v>0</v>
      </c>
      <c r="O17" s="530">
        <v>0</v>
      </c>
      <c r="P17" s="530">
        <v>0</v>
      </c>
      <c r="Q17" s="530">
        <v>0</v>
      </c>
    </row>
    <row r="18" spans="1:17" s="427" customFormat="1" ht="17.25" customHeight="1">
      <c r="A18" s="244" t="s">
        <v>264</v>
      </c>
      <c r="B18" s="530">
        <v>0</v>
      </c>
      <c r="C18" s="530">
        <v>0</v>
      </c>
      <c r="D18" s="530">
        <v>0</v>
      </c>
      <c r="E18" s="530">
        <v>0</v>
      </c>
      <c r="F18" s="530">
        <v>0</v>
      </c>
      <c r="G18" s="530">
        <v>0</v>
      </c>
      <c r="H18" s="530">
        <v>0</v>
      </c>
      <c r="I18" s="530">
        <v>0</v>
      </c>
      <c r="J18" s="530">
        <v>0</v>
      </c>
      <c r="K18" s="530">
        <v>0</v>
      </c>
      <c r="L18" s="530">
        <v>0</v>
      </c>
      <c r="M18" s="530">
        <v>0</v>
      </c>
      <c r="N18" s="530">
        <v>0</v>
      </c>
      <c r="O18" s="530">
        <v>0</v>
      </c>
      <c r="P18" s="530">
        <v>0</v>
      </c>
      <c r="Q18" s="530">
        <v>0</v>
      </c>
    </row>
    <row r="19" spans="1:17" s="427" customFormat="1" ht="17.25" customHeight="1">
      <c r="A19" s="244" t="s">
        <v>265</v>
      </c>
      <c r="B19" s="530">
        <v>0</v>
      </c>
      <c r="C19" s="530">
        <v>0</v>
      </c>
      <c r="D19" s="530">
        <v>0</v>
      </c>
      <c r="E19" s="530">
        <v>0</v>
      </c>
      <c r="F19" s="530">
        <v>0</v>
      </c>
      <c r="G19" s="530">
        <v>0</v>
      </c>
      <c r="H19" s="530">
        <v>0</v>
      </c>
      <c r="I19" s="530">
        <v>0</v>
      </c>
      <c r="J19" s="530">
        <v>0</v>
      </c>
      <c r="K19" s="530">
        <v>0</v>
      </c>
      <c r="L19" s="530">
        <v>0</v>
      </c>
      <c r="M19" s="530">
        <v>0</v>
      </c>
      <c r="N19" s="530">
        <v>0</v>
      </c>
      <c r="O19" s="530">
        <v>0</v>
      </c>
      <c r="P19" s="530">
        <v>0</v>
      </c>
      <c r="Q19" s="530">
        <v>0</v>
      </c>
    </row>
    <row r="20" spans="1:17" s="427" customFormat="1" ht="17.25" customHeight="1">
      <c r="A20" s="244" t="s">
        <v>266</v>
      </c>
      <c r="B20" s="530">
        <v>0</v>
      </c>
      <c r="C20" s="530">
        <v>0</v>
      </c>
      <c r="D20" s="530">
        <v>0</v>
      </c>
      <c r="E20" s="530">
        <v>0</v>
      </c>
      <c r="F20" s="530">
        <v>0</v>
      </c>
      <c r="G20" s="530">
        <v>0</v>
      </c>
      <c r="H20" s="530">
        <v>0</v>
      </c>
      <c r="I20" s="530">
        <v>0</v>
      </c>
      <c r="J20" s="530">
        <v>0</v>
      </c>
      <c r="K20" s="530">
        <v>0</v>
      </c>
      <c r="L20" s="530">
        <v>0</v>
      </c>
      <c r="M20" s="530">
        <v>0</v>
      </c>
      <c r="N20" s="530">
        <v>0</v>
      </c>
      <c r="O20" s="530">
        <v>0</v>
      </c>
      <c r="P20" s="530">
        <v>0</v>
      </c>
      <c r="Q20" s="530">
        <v>0</v>
      </c>
    </row>
    <row r="21" spans="1:17" s="427" customFormat="1" ht="17.25" customHeight="1">
      <c r="A21" s="244" t="s">
        <v>267</v>
      </c>
      <c r="B21" s="530">
        <v>0</v>
      </c>
      <c r="C21" s="530">
        <v>0</v>
      </c>
      <c r="D21" s="530">
        <v>0</v>
      </c>
      <c r="E21" s="530">
        <v>0</v>
      </c>
      <c r="F21" s="530">
        <v>0</v>
      </c>
      <c r="G21" s="530">
        <v>0</v>
      </c>
      <c r="H21" s="530">
        <v>0</v>
      </c>
      <c r="I21" s="530">
        <v>0</v>
      </c>
      <c r="J21" s="530">
        <v>0</v>
      </c>
      <c r="K21" s="530">
        <v>0</v>
      </c>
      <c r="L21" s="530">
        <v>0</v>
      </c>
      <c r="M21" s="530">
        <v>0</v>
      </c>
      <c r="N21" s="530">
        <v>0</v>
      </c>
      <c r="O21" s="530">
        <v>0</v>
      </c>
      <c r="P21" s="530">
        <v>0</v>
      </c>
      <c r="Q21" s="530">
        <v>0</v>
      </c>
    </row>
    <row r="22" spans="1:17" s="427" customFormat="1" ht="17.25" customHeight="1">
      <c r="A22" s="244" t="s">
        <v>268</v>
      </c>
      <c r="B22" s="530">
        <v>0</v>
      </c>
      <c r="C22" s="530">
        <v>0</v>
      </c>
      <c r="D22" s="530">
        <v>0</v>
      </c>
      <c r="E22" s="530">
        <v>0</v>
      </c>
      <c r="F22" s="530">
        <v>0</v>
      </c>
      <c r="G22" s="530">
        <v>0</v>
      </c>
      <c r="H22" s="530">
        <v>0</v>
      </c>
      <c r="I22" s="530">
        <v>0</v>
      </c>
      <c r="J22" s="530">
        <v>0</v>
      </c>
      <c r="K22" s="530">
        <v>0</v>
      </c>
      <c r="L22" s="530">
        <v>0</v>
      </c>
      <c r="M22" s="530">
        <v>0</v>
      </c>
      <c r="N22" s="530">
        <v>0</v>
      </c>
      <c r="O22" s="530">
        <v>0</v>
      </c>
      <c r="P22" s="530">
        <v>0</v>
      </c>
      <c r="Q22" s="530">
        <v>0</v>
      </c>
    </row>
    <row r="23" spans="1:17" s="427" customFormat="1" ht="17.25" customHeight="1">
      <c r="A23" s="244" t="s">
        <v>269</v>
      </c>
      <c r="B23" s="530">
        <v>0</v>
      </c>
      <c r="C23" s="530">
        <v>0</v>
      </c>
      <c r="D23" s="530">
        <v>0</v>
      </c>
      <c r="E23" s="530">
        <v>0</v>
      </c>
      <c r="F23" s="530">
        <v>0</v>
      </c>
      <c r="G23" s="530">
        <v>0</v>
      </c>
      <c r="H23" s="530">
        <v>0</v>
      </c>
      <c r="I23" s="530">
        <v>0</v>
      </c>
      <c r="J23" s="530">
        <v>0</v>
      </c>
      <c r="K23" s="530">
        <v>0</v>
      </c>
      <c r="L23" s="530">
        <v>0</v>
      </c>
      <c r="M23" s="530">
        <v>0</v>
      </c>
      <c r="N23" s="530">
        <v>0</v>
      </c>
      <c r="O23" s="530">
        <v>0</v>
      </c>
      <c r="P23" s="530">
        <v>0</v>
      </c>
      <c r="Q23" s="530">
        <v>0</v>
      </c>
    </row>
    <row r="24" spans="1:17" s="427" customFormat="1" ht="17.25" customHeight="1">
      <c r="A24" s="244" t="s">
        <v>270</v>
      </c>
      <c r="B24" s="530">
        <v>0</v>
      </c>
      <c r="C24" s="530">
        <v>0</v>
      </c>
      <c r="D24" s="530">
        <v>0</v>
      </c>
      <c r="E24" s="530">
        <v>0</v>
      </c>
      <c r="F24" s="530">
        <v>0</v>
      </c>
      <c r="G24" s="530">
        <v>0</v>
      </c>
      <c r="H24" s="530">
        <v>0</v>
      </c>
      <c r="I24" s="530">
        <v>0</v>
      </c>
      <c r="J24" s="530">
        <v>0</v>
      </c>
      <c r="K24" s="530">
        <v>0</v>
      </c>
      <c r="L24" s="530">
        <v>0</v>
      </c>
      <c r="M24" s="530">
        <v>0</v>
      </c>
      <c r="N24" s="530">
        <v>0</v>
      </c>
      <c r="O24" s="530">
        <v>0</v>
      </c>
      <c r="P24" s="530">
        <v>0</v>
      </c>
      <c r="Q24" s="530">
        <v>0</v>
      </c>
    </row>
    <row r="25" spans="1:17" s="427" customFormat="1" ht="17.25" customHeight="1">
      <c r="A25" s="244" t="s">
        <v>271</v>
      </c>
      <c r="B25" s="530">
        <v>0</v>
      </c>
      <c r="C25" s="530">
        <v>0</v>
      </c>
      <c r="D25" s="530">
        <v>0</v>
      </c>
      <c r="E25" s="530">
        <v>0</v>
      </c>
      <c r="F25" s="530">
        <v>0</v>
      </c>
      <c r="G25" s="530">
        <v>0</v>
      </c>
      <c r="H25" s="530">
        <v>0</v>
      </c>
      <c r="I25" s="530">
        <v>0</v>
      </c>
      <c r="J25" s="530">
        <v>0</v>
      </c>
      <c r="K25" s="530">
        <v>0</v>
      </c>
      <c r="L25" s="530">
        <v>0</v>
      </c>
      <c r="M25" s="530">
        <v>0</v>
      </c>
      <c r="N25" s="530">
        <v>0</v>
      </c>
      <c r="O25" s="530">
        <v>0</v>
      </c>
      <c r="P25" s="530">
        <v>0</v>
      </c>
      <c r="Q25" s="530">
        <v>0</v>
      </c>
    </row>
    <row r="26" spans="1:17" s="427" customFormat="1" ht="17.25" customHeight="1">
      <c r="A26" s="244" t="s">
        <v>272</v>
      </c>
      <c r="B26" s="530">
        <v>0</v>
      </c>
      <c r="C26" s="530">
        <v>0</v>
      </c>
      <c r="D26" s="530">
        <v>0</v>
      </c>
      <c r="E26" s="530">
        <v>0</v>
      </c>
      <c r="F26" s="530">
        <v>0</v>
      </c>
      <c r="G26" s="530">
        <v>0</v>
      </c>
      <c r="H26" s="530">
        <v>0</v>
      </c>
      <c r="I26" s="530">
        <v>0</v>
      </c>
      <c r="J26" s="530">
        <v>0</v>
      </c>
      <c r="K26" s="530">
        <v>0</v>
      </c>
      <c r="L26" s="530">
        <v>0</v>
      </c>
      <c r="M26" s="530">
        <v>0</v>
      </c>
      <c r="N26" s="530">
        <v>0</v>
      </c>
      <c r="O26" s="530">
        <v>0</v>
      </c>
      <c r="P26" s="530">
        <v>0</v>
      </c>
      <c r="Q26" s="530">
        <v>0</v>
      </c>
    </row>
    <row r="27" spans="1:17" s="427" customFormat="1" ht="17.25" customHeight="1">
      <c r="A27" s="244" t="s">
        <v>273</v>
      </c>
      <c r="B27" s="530">
        <v>0</v>
      </c>
      <c r="C27" s="530">
        <v>0</v>
      </c>
      <c r="D27" s="530">
        <v>0</v>
      </c>
      <c r="E27" s="530">
        <v>0</v>
      </c>
      <c r="F27" s="530">
        <v>0</v>
      </c>
      <c r="G27" s="530">
        <v>0</v>
      </c>
      <c r="H27" s="530">
        <v>0</v>
      </c>
      <c r="I27" s="530">
        <v>0</v>
      </c>
      <c r="J27" s="530">
        <v>0</v>
      </c>
      <c r="K27" s="530">
        <v>0</v>
      </c>
      <c r="L27" s="530">
        <v>0</v>
      </c>
      <c r="M27" s="530">
        <v>0</v>
      </c>
      <c r="N27" s="530">
        <v>0</v>
      </c>
      <c r="O27" s="530">
        <v>0</v>
      </c>
      <c r="P27" s="530">
        <v>0</v>
      </c>
      <c r="Q27" s="530">
        <v>0</v>
      </c>
    </row>
    <row r="28" spans="1:17" s="427" customFormat="1" ht="17.25" customHeight="1">
      <c r="A28" s="244" t="s">
        <v>274</v>
      </c>
      <c r="B28" s="530">
        <v>0</v>
      </c>
      <c r="C28" s="530">
        <v>0</v>
      </c>
      <c r="D28" s="530">
        <v>0</v>
      </c>
      <c r="E28" s="530">
        <v>0</v>
      </c>
      <c r="F28" s="530">
        <v>0</v>
      </c>
      <c r="G28" s="530">
        <v>0</v>
      </c>
      <c r="H28" s="530">
        <v>0</v>
      </c>
      <c r="I28" s="530">
        <v>0</v>
      </c>
      <c r="J28" s="530">
        <v>0</v>
      </c>
      <c r="K28" s="530">
        <v>0</v>
      </c>
      <c r="L28" s="530">
        <v>0</v>
      </c>
      <c r="M28" s="530">
        <v>0</v>
      </c>
      <c r="N28" s="530">
        <v>0</v>
      </c>
      <c r="O28" s="530">
        <v>0</v>
      </c>
      <c r="P28" s="530">
        <v>0</v>
      </c>
      <c r="Q28" s="530">
        <v>0</v>
      </c>
    </row>
    <row r="29" spans="1:17" s="427" customFormat="1" ht="17.25" customHeight="1">
      <c r="A29" s="244" t="s">
        <v>275</v>
      </c>
      <c r="B29" s="530">
        <v>1</v>
      </c>
      <c r="C29" s="530">
        <v>70</v>
      </c>
      <c r="D29" s="531" t="s">
        <v>505</v>
      </c>
      <c r="E29" s="531" t="s">
        <v>505</v>
      </c>
      <c r="F29" s="530">
        <v>70</v>
      </c>
      <c r="G29" s="531" t="s">
        <v>505</v>
      </c>
      <c r="H29" s="531" t="s">
        <v>505</v>
      </c>
      <c r="I29" s="531" t="s">
        <v>505</v>
      </c>
      <c r="J29" s="531" t="s">
        <v>505</v>
      </c>
      <c r="K29" s="531" t="s">
        <v>505</v>
      </c>
      <c r="L29" s="531" t="s">
        <v>505</v>
      </c>
      <c r="M29" s="531" t="s">
        <v>505</v>
      </c>
      <c r="N29" s="530">
        <v>1</v>
      </c>
      <c r="O29" s="530">
        <v>70</v>
      </c>
      <c r="P29" s="531" t="s">
        <v>505</v>
      </c>
      <c r="Q29" s="531" t="s">
        <v>505</v>
      </c>
    </row>
    <row r="30" spans="1:17" s="427" customFormat="1" ht="17.25" customHeight="1">
      <c r="A30" s="244" t="s">
        <v>276</v>
      </c>
      <c r="B30" s="530">
        <v>0</v>
      </c>
      <c r="C30" s="530">
        <v>0</v>
      </c>
      <c r="D30" s="530">
        <v>0</v>
      </c>
      <c r="E30" s="530">
        <v>0</v>
      </c>
      <c r="F30" s="530">
        <v>0</v>
      </c>
      <c r="G30" s="530">
        <v>0</v>
      </c>
      <c r="H30" s="530">
        <v>0</v>
      </c>
      <c r="I30" s="530">
        <v>0</v>
      </c>
      <c r="J30" s="530">
        <v>0</v>
      </c>
      <c r="K30" s="530">
        <v>0</v>
      </c>
      <c r="L30" s="530">
        <v>0</v>
      </c>
      <c r="M30" s="530">
        <v>0</v>
      </c>
      <c r="N30" s="530">
        <v>0</v>
      </c>
      <c r="O30" s="530">
        <v>0</v>
      </c>
      <c r="P30" s="530">
        <v>0</v>
      </c>
      <c r="Q30" s="530">
        <v>0</v>
      </c>
    </row>
    <row r="31" spans="1:17" s="427" customFormat="1" ht="17.25" customHeight="1">
      <c r="A31" s="244" t="s">
        <v>277</v>
      </c>
      <c r="B31" s="530">
        <v>0</v>
      </c>
      <c r="C31" s="530">
        <v>0</v>
      </c>
      <c r="D31" s="530">
        <v>0</v>
      </c>
      <c r="E31" s="530">
        <v>0</v>
      </c>
      <c r="F31" s="530">
        <v>0</v>
      </c>
      <c r="G31" s="530">
        <v>0</v>
      </c>
      <c r="H31" s="530">
        <v>0</v>
      </c>
      <c r="I31" s="530">
        <v>0</v>
      </c>
      <c r="J31" s="530">
        <v>0</v>
      </c>
      <c r="K31" s="530">
        <v>0</v>
      </c>
      <c r="L31" s="530">
        <v>0</v>
      </c>
      <c r="M31" s="530">
        <v>0</v>
      </c>
      <c r="N31" s="530">
        <v>0</v>
      </c>
      <c r="O31" s="530">
        <v>0</v>
      </c>
      <c r="P31" s="530">
        <v>0</v>
      </c>
      <c r="Q31" s="530">
        <v>0</v>
      </c>
    </row>
    <row r="32" spans="1:17" s="427" customFormat="1" ht="17.25" customHeight="1">
      <c r="A32" s="244" t="s">
        <v>278</v>
      </c>
      <c r="B32" s="530">
        <v>0</v>
      </c>
      <c r="C32" s="530">
        <v>0</v>
      </c>
      <c r="D32" s="530">
        <v>0</v>
      </c>
      <c r="E32" s="530">
        <v>0</v>
      </c>
      <c r="F32" s="530">
        <v>0</v>
      </c>
      <c r="G32" s="530">
        <v>0</v>
      </c>
      <c r="H32" s="530">
        <v>0</v>
      </c>
      <c r="I32" s="530">
        <v>0</v>
      </c>
      <c r="J32" s="530">
        <v>0</v>
      </c>
      <c r="K32" s="530">
        <v>0</v>
      </c>
      <c r="L32" s="530">
        <v>0</v>
      </c>
      <c r="M32" s="530">
        <v>0</v>
      </c>
      <c r="N32" s="530">
        <v>0</v>
      </c>
      <c r="O32" s="530">
        <v>0</v>
      </c>
      <c r="P32" s="530">
        <v>0</v>
      </c>
      <c r="Q32" s="530">
        <v>0</v>
      </c>
    </row>
    <row r="33" spans="1:17" s="427" customFormat="1" ht="17.25" customHeight="1">
      <c r="A33" s="244" t="s">
        <v>279</v>
      </c>
      <c r="B33" s="530">
        <v>16</v>
      </c>
      <c r="C33" s="530">
        <v>156</v>
      </c>
      <c r="D33" s="531" t="s">
        <v>505</v>
      </c>
      <c r="E33" s="531" t="s">
        <v>505</v>
      </c>
      <c r="F33" s="530">
        <v>156</v>
      </c>
      <c r="G33" s="531" t="s">
        <v>505</v>
      </c>
      <c r="H33" s="531" t="s">
        <v>505</v>
      </c>
      <c r="I33" s="531" t="s">
        <v>505</v>
      </c>
      <c r="J33" s="530">
        <v>16</v>
      </c>
      <c r="K33" s="530">
        <v>156</v>
      </c>
      <c r="L33" s="531" t="s">
        <v>505</v>
      </c>
      <c r="M33" s="531" t="s">
        <v>505</v>
      </c>
      <c r="N33" s="531" t="s">
        <v>505</v>
      </c>
      <c r="O33" s="531" t="s">
        <v>505</v>
      </c>
      <c r="P33" s="531" t="s">
        <v>505</v>
      </c>
      <c r="Q33" s="531" t="s">
        <v>505</v>
      </c>
    </row>
    <row r="34" spans="1:17" s="427" customFormat="1" ht="17.25" customHeight="1">
      <c r="A34" s="244" t="s">
        <v>280</v>
      </c>
      <c r="B34" s="175">
        <v>0</v>
      </c>
      <c r="C34" s="175">
        <v>0</v>
      </c>
      <c r="D34" s="175">
        <v>0</v>
      </c>
      <c r="E34" s="175">
        <v>0</v>
      </c>
      <c r="F34" s="175">
        <v>0</v>
      </c>
      <c r="G34" s="175">
        <v>0</v>
      </c>
      <c r="H34" s="175">
        <v>0</v>
      </c>
      <c r="I34" s="175">
        <v>0</v>
      </c>
      <c r="J34" s="175">
        <v>0</v>
      </c>
      <c r="K34" s="175">
        <v>0</v>
      </c>
      <c r="L34" s="174">
        <v>0</v>
      </c>
      <c r="M34" s="174">
        <v>0</v>
      </c>
      <c r="N34" s="174">
        <v>0</v>
      </c>
      <c r="O34" s="174">
        <v>0</v>
      </c>
      <c r="P34" s="174">
        <v>0</v>
      </c>
      <c r="Q34" s="175">
        <v>0</v>
      </c>
    </row>
    <row r="35" spans="1:17" s="427" customFormat="1" ht="17.25" customHeight="1">
      <c r="A35" s="244" t="s">
        <v>281</v>
      </c>
      <c r="B35" s="175">
        <v>0</v>
      </c>
      <c r="C35" s="175">
        <v>0</v>
      </c>
      <c r="D35" s="175">
        <v>0</v>
      </c>
      <c r="E35" s="175">
        <v>0</v>
      </c>
      <c r="F35" s="175">
        <v>0</v>
      </c>
      <c r="G35" s="175">
        <v>0</v>
      </c>
      <c r="H35" s="175">
        <v>0</v>
      </c>
      <c r="I35" s="175">
        <v>0</v>
      </c>
      <c r="J35" s="175">
        <v>0</v>
      </c>
      <c r="K35" s="175">
        <v>0</v>
      </c>
      <c r="L35" s="174">
        <v>0</v>
      </c>
      <c r="M35" s="174">
        <v>0</v>
      </c>
      <c r="N35" s="174">
        <v>0</v>
      </c>
      <c r="O35" s="174">
        <v>0</v>
      </c>
      <c r="P35" s="174">
        <v>0</v>
      </c>
      <c r="Q35" s="175">
        <v>0</v>
      </c>
    </row>
    <row r="36" spans="1:17" s="427" customFormat="1" ht="17.25" customHeight="1">
      <c r="A36" s="244" t="s">
        <v>282</v>
      </c>
      <c r="B36" s="175">
        <v>0</v>
      </c>
      <c r="C36" s="175">
        <v>0</v>
      </c>
      <c r="D36" s="175">
        <v>0</v>
      </c>
      <c r="E36" s="175">
        <v>0</v>
      </c>
      <c r="F36" s="175">
        <v>0</v>
      </c>
      <c r="G36" s="175">
        <v>0</v>
      </c>
      <c r="H36" s="175">
        <v>0</v>
      </c>
      <c r="I36" s="175">
        <v>0</v>
      </c>
      <c r="J36" s="175">
        <v>0</v>
      </c>
      <c r="K36" s="175">
        <v>0</v>
      </c>
      <c r="L36" s="174">
        <v>0</v>
      </c>
      <c r="M36" s="174">
        <v>0</v>
      </c>
      <c r="N36" s="174">
        <v>0</v>
      </c>
      <c r="O36" s="174">
        <v>0</v>
      </c>
      <c r="P36" s="174">
        <v>0</v>
      </c>
      <c r="Q36" s="175">
        <v>0</v>
      </c>
    </row>
    <row r="37" spans="1:17" s="427" customFormat="1" ht="17.25" customHeight="1">
      <c r="A37" s="244" t="s">
        <v>283</v>
      </c>
      <c r="B37" s="175">
        <v>0</v>
      </c>
      <c r="C37" s="175">
        <v>0</v>
      </c>
      <c r="D37" s="175">
        <v>0</v>
      </c>
      <c r="E37" s="175">
        <v>0</v>
      </c>
      <c r="F37" s="175">
        <v>0</v>
      </c>
      <c r="G37" s="175">
        <v>0</v>
      </c>
      <c r="H37" s="175">
        <v>0</v>
      </c>
      <c r="I37" s="175">
        <v>0</v>
      </c>
      <c r="J37" s="175">
        <v>0</v>
      </c>
      <c r="K37" s="175">
        <v>0</v>
      </c>
      <c r="L37" s="174">
        <v>0</v>
      </c>
      <c r="M37" s="174">
        <v>0</v>
      </c>
      <c r="N37" s="174">
        <v>0</v>
      </c>
      <c r="O37" s="174">
        <v>0</v>
      </c>
      <c r="P37" s="175">
        <v>0</v>
      </c>
      <c r="Q37" s="175">
        <v>0</v>
      </c>
    </row>
    <row r="38" spans="1:17" s="427" customFormat="1" ht="17.25" customHeight="1">
      <c r="A38" s="244" t="s">
        <v>284</v>
      </c>
      <c r="B38" s="175">
        <v>0</v>
      </c>
      <c r="C38" s="175">
        <v>0</v>
      </c>
      <c r="D38" s="175">
        <v>0</v>
      </c>
      <c r="E38" s="175">
        <v>0</v>
      </c>
      <c r="F38" s="175">
        <v>0</v>
      </c>
      <c r="G38" s="175">
        <v>0</v>
      </c>
      <c r="H38" s="175">
        <v>0</v>
      </c>
      <c r="I38" s="175">
        <v>0</v>
      </c>
      <c r="J38" s="175">
        <v>0</v>
      </c>
      <c r="K38" s="175">
        <v>0</v>
      </c>
      <c r="L38" s="174">
        <v>0</v>
      </c>
      <c r="M38" s="174">
        <v>0</v>
      </c>
      <c r="N38" s="174">
        <v>0</v>
      </c>
      <c r="O38" s="174">
        <v>0</v>
      </c>
      <c r="P38" s="175">
        <v>0</v>
      </c>
      <c r="Q38" s="175">
        <v>0</v>
      </c>
    </row>
    <row r="39" spans="1:17" s="427" customFormat="1" ht="17.25" customHeight="1">
      <c r="A39" s="244" t="s">
        <v>285</v>
      </c>
      <c r="B39" s="175">
        <v>0</v>
      </c>
      <c r="C39" s="175">
        <v>0</v>
      </c>
      <c r="D39" s="175">
        <v>0</v>
      </c>
      <c r="E39" s="175">
        <v>0</v>
      </c>
      <c r="F39" s="175">
        <v>0</v>
      </c>
      <c r="G39" s="175">
        <v>0</v>
      </c>
      <c r="H39" s="175">
        <v>0</v>
      </c>
      <c r="I39" s="175">
        <v>0</v>
      </c>
      <c r="J39" s="175">
        <v>0</v>
      </c>
      <c r="K39" s="175">
        <v>0</v>
      </c>
      <c r="L39" s="174">
        <v>0</v>
      </c>
      <c r="M39" s="174">
        <v>0</v>
      </c>
      <c r="N39" s="174">
        <v>0</v>
      </c>
      <c r="O39" s="174">
        <v>0</v>
      </c>
      <c r="P39" s="175">
        <v>0</v>
      </c>
      <c r="Q39" s="175">
        <v>0</v>
      </c>
    </row>
    <row r="40" spans="1:17" s="427" customFormat="1" ht="17.25" customHeight="1">
      <c r="A40" s="244" t="s">
        <v>286</v>
      </c>
      <c r="B40" s="175">
        <v>0</v>
      </c>
      <c r="C40" s="175">
        <v>0</v>
      </c>
      <c r="D40" s="175">
        <v>0</v>
      </c>
      <c r="E40" s="175">
        <v>0</v>
      </c>
      <c r="F40" s="175">
        <v>0</v>
      </c>
      <c r="G40" s="175">
        <v>0</v>
      </c>
      <c r="H40" s="175">
        <v>0</v>
      </c>
      <c r="I40" s="175">
        <v>0</v>
      </c>
      <c r="J40" s="175">
        <v>0</v>
      </c>
      <c r="K40" s="175">
        <v>0</v>
      </c>
      <c r="L40" s="174">
        <v>0</v>
      </c>
      <c r="M40" s="174">
        <v>0</v>
      </c>
      <c r="N40" s="174">
        <v>0</v>
      </c>
      <c r="O40" s="174">
        <v>0</v>
      </c>
      <c r="P40" s="175">
        <v>0</v>
      </c>
      <c r="Q40" s="175">
        <v>0</v>
      </c>
    </row>
    <row r="41" spans="1:17" s="427" customFormat="1" ht="16.5" customHeight="1">
      <c r="A41" s="245" t="s">
        <v>287</v>
      </c>
      <c r="B41" s="176">
        <v>0</v>
      </c>
      <c r="C41" s="176">
        <v>0</v>
      </c>
      <c r="D41" s="176">
        <v>0</v>
      </c>
      <c r="E41" s="176">
        <v>0</v>
      </c>
      <c r="F41" s="176">
        <v>0</v>
      </c>
      <c r="G41" s="176">
        <v>0</v>
      </c>
      <c r="H41" s="176">
        <v>0</v>
      </c>
      <c r="I41" s="176">
        <v>0</v>
      </c>
      <c r="J41" s="176">
        <v>0</v>
      </c>
      <c r="K41" s="176">
        <v>0</v>
      </c>
      <c r="L41" s="176">
        <v>0</v>
      </c>
      <c r="M41" s="176">
        <v>0</v>
      </c>
      <c r="N41" s="176">
        <v>0</v>
      </c>
      <c r="O41" s="176">
        <v>0</v>
      </c>
      <c r="P41" s="176">
        <v>0</v>
      </c>
      <c r="Q41" s="176">
        <v>0</v>
      </c>
    </row>
    <row r="42" spans="1:17" s="431" customFormat="1" ht="15" customHeight="1">
      <c r="A42" s="652" t="s">
        <v>484</v>
      </c>
      <c r="B42" s="652"/>
      <c r="C42" s="652"/>
      <c r="D42" s="652"/>
      <c r="E42" s="652"/>
      <c r="F42" s="652"/>
      <c r="H42" s="432"/>
      <c r="I42" s="432"/>
      <c r="J42" s="653"/>
      <c r="K42" s="654"/>
      <c r="L42" s="654"/>
      <c r="M42" s="654"/>
      <c r="N42" s="654"/>
      <c r="O42" s="654"/>
      <c r="P42" s="654"/>
      <c r="Q42" s="654"/>
    </row>
    <row r="43" spans="1:17" s="431" customFormat="1" ht="15" customHeight="1">
      <c r="A43" s="433" t="s">
        <v>485</v>
      </c>
      <c r="B43" s="434"/>
      <c r="C43" s="434"/>
      <c r="D43" s="434"/>
      <c r="H43" s="435"/>
      <c r="I43" s="436"/>
      <c r="J43" s="653"/>
      <c r="K43" s="654"/>
      <c r="L43" s="654"/>
      <c r="M43" s="654"/>
      <c r="N43" s="654"/>
      <c r="O43" s="654"/>
      <c r="P43" s="654"/>
      <c r="Q43" s="654"/>
    </row>
    <row r="44" spans="1:17" s="431" customFormat="1" ht="15" customHeight="1">
      <c r="A44" s="437" t="s">
        <v>474</v>
      </c>
      <c r="B44" s="438"/>
      <c r="C44" s="438"/>
      <c r="D44" s="438"/>
      <c r="E44" s="435"/>
      <c r="F44" s="435"/>
      <c r="G44" s="435"/>
      <c r="L44" s="390"/>
      <c r="M44" s="432"/>
      <c r="N44" s="439"/>
      <c r="O44" s="432"/>
      <c r="Q44" s="440" t="s">
        <v>476</v>
      </c>
    </row>
    <row r="45" spans="1:17" ht="14.25">
      <c r="A45" s="429"/>
      <c r="B45" s="429"/>
      <c r="C45" s="429"/>
      <c r="D45" s="429"/>
      <c r="I45" s="430"/>
      <c r="J45" s="655"/>
      <c r="K45" s="655"/>
      <c r="L45" s="655"/>
      <c r="M45" s="655"/>
      <c r="N45" s="655"/>
      <c r="O45" s="655"/>
      <c r="P45" s="655"/>
      <c r="Q45" s="655"/>
    </row>
    <row r="46" spans="1:17">
      <c r="I46" s="430"/>
      <c r="J46" s="430"/>
      <c r="K46" s="430"/>
      <c r="L46" s="430"/>
      <c r="M46" s="430"/>
      <c r="N46" s="430"/>
      <c r="O46" s="430"/>
      <c r="P46" s="430"/>
      <c r="Q46" s="430"/>
    </row>
    <row r="47" spans="1:17">
      <c r="I47" s="430"/>
      <c r="J47" s="430"/>
      <c r="K47" s="430"/>
      <c r="L47" s="430"/>
      <c r="M47" s="430"/>
      <c r="N47" s="430"/>
      <c r="O47" s="430"/>
      <c r="P47" s="430"/>
      <c r="Q47" s="430"/>
    </row>
  </sheetData>
  <mergeCells count="27">
    <mergeCell ref="J5:K5"/>
    <mergeCell ref="A1:G1"/>
    <mergeCell ref="N1:O1"/>
    <mergeCell ref="P1:Q1"/>
    <mergeCell ref="B3:B7"/>
    <mergeCell ref="C3:C7"/>
    <mergeCell ref="D3:I3"/>
    <mergeCell ref="J3:Q3"/>
    <mergeCell ref="D4:I4"/>
    <mergeCell ref="J4:Q4"/>
    <mergeCell ref="D5:D6"/>
    <mergeCell ref="A42:F42"/>
    <mergeCell ref="J42:Q42"/>
    <mergeCell ref="J43:Q43"/>
    <mergeCell ref="J45:Q45"/>
    <mergeCell ref="L5:M5"/>
    <mergeCell ref="N5:O5"/>
    <mergeCell ref="P5:Q5"/>
    <mergeCell ref="J6:K6"/>
    <mergeCell ref="L6:M6"/>
    <mergeCell ref="N6:O6"/>
    <mergeCell ref="P6:Q6"/>
    <mergeCell ref="E5:E6"/>
    <mergeCell ref="F5:F6"/>
    <mergeCell ref="G5:G6"/>
    <mergeCell ref="H5:H6"/>
    <mergeCell ref="I5:I6"/>
  </mergeCells>
  <phoneticPr fontId="3" type="noConversion"/>
  <printOptions horizontalCentered="1"/>
  <pageMargins left="0.52" right="0.19" top="0.51" bottom="0.39370078740157483" header="0" footer="0"/>
  <pageSetup paperSize="9" scale="67" orientation="portrait" horizontalDpi="1200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1"/>
  <sheetViews>
    <sheetView view="pageBreakPreview" zoomScaleNormal="100" zoomScaleSheetLayoutView="100" workbookViewId="0">
      <selection activeCell="G14" sqref="G14"/>
    </sheetView>
  </sheetViews>
  <sheetFormatPr defaultColWidth="8.88671875" defaultRowHeight="13.5"/>
  <cols>
    <col min="1" max="1" width="8.77734375" style="18" customWidth="1"/>
    <col min="2" max="5" width="15.77734375" style="18" customWidth="1"/>
    <col min="6" max="16384" width="8.88671875" style="18"/>
  </cols>
  <sheetData>
    <row r="1" spans="1:6" s="385" customFormat="1" ht="30" customHeight="1">
      <c r="A1" s="671" t="s">
        <v>437</v>
      </c>
      <c r="B1" s="672"/>
      <c r="C1" s="672"/>
      <c r="D1" s="672"/>
      <c r="E1" s="673"/>
      <c r="F1" s="397"/>
    </row>
    <row r="2" spans="1:6" s="17" customFormat="1" ht="15" customHeight="1">
      <c r="A2" s="670" t="s">
        <v>181</v>
      </c>
      <c r="B2" s="588"/>
      <c r="C2" s="588"/>
      <c r="D2" s="15"/>
      <c r="E2" s="170" t="s">
        <v>179</v>
      </c>
      <c r="F2" s="15"/>
    </row>
    <row r="3" spans="1:6" ht="24.95" customHeight="1">
      <c r="A3" s="591"/>
      <c r="B3" s="674" t="s">
        <v>447</v>
      </c>
      <c r="C3" s="675"/>
      <c r="D3" s="676" t="s">
        <v>448</v>
      </c>
      <c r="E3" s="636"/>
    </row>
    <row r="4" spans="1:6" ht="60" customHeight="1">
      <c r="A4" s="593"/>
      <c r="B4" s="171" t="s">
        <v>19</v>
      </c>
      <c r="C4" s="171" t="s">
        <v>128</v>
      </c>
      <c r="D4" s="249" t="s">
        <v>19</v>
      </c>
      <c r="E4" s="249" t="s">
        <v>128</v>
      </c>
    </row>
    <row r="5" spans="1:6" s="65" customFormat="1" ht="25.5" customHeight="1">
      <c r="A5" s="219">
        <v>2019</v>
      </c>
      <c r="B5" s="64">
        <v>106.15833333333335</v>
      </c>
      <c r="C5" s="64">
        <v>105.32499999999999</v>
      </c>
      <c r="D5" s="64">
        <v>101.66666666666667</v>
      </c>
      <c r="E5" s="64">
        <v>102.59999999999998</v>
      </c>
    </row>
    <row r="6" spans="1:6" s="68" customFormat="1" ht="25.5" customHeight="1">
      <c r="A6" s="219">
        <v>2020</v>
      </c>
      <c r="B6" s="64">
        <v>109.48673587081892</v>
      </c>
      <c r="C6" s="64">
        <v>107.91332569683085</v>
      </c>
      <c r="D6" s="64">
        <v>102.98573975044563</v>
      </c>
      <c r="E6" s="64">
        <v>104.46165191740413</v>
      </c>
    </row>
    <row r="7" spans="1:6" s="66" customFormat="1" ht="25.5" customHeight="1">
      <c r="A7" s="219">
        <v>2021</v>
      </c>
      <c r="B7" s="154">
        <v>100.25</v>
      </c>
      <c r="C7" s="154">
        <v>100.125</v>
      </c>
      <c r="D7" s="154">
        <v>100.44999999999999</v>
      </c>
      <c r="E7" s="154">
        <v>100.55000000000001</v>
      </c>
    </row>
    <row r="8" spans="1:6" s="65" customFormat="1" ht="25.5" customHeight="1">
      <c r="A8" s="219">
        <v>2022</v>
      </c>
      <c r="B8" s="284">
        <v>102.25833333333333</v>
      </c>
      <c r="C8" s="154">
        <v>99.958333333333314</v>
      </c>
      <c r="D8" s="154">
        <v>102.08333333333331</v>
      </c>
      <c r="E8" s="154">
        <v>101.86666666666667</v>
      </c>
    </row>
    <row r="9" spans="1:6" s="65" customFormat="1" ht="25.5" customHeight="1">
      <c r="A9" s="219">
        <v>2023</v>
      </c>
      <c r="B9" s="284">
        <v>96.691666666666663</v>
      </c>
      <c r="C9" s="154">
        <v>90.641666666666666</v>
      </c>
      <c r="D9" s="154">
        <v>96.558333333333323</v>
      </c>
      <c r="E9" s="154">
        <v>92.858333333333334</v>
      </c>
    </row>
    <row r="10" spans="1:6" s="65" customFormat="1" ht="25.5" customHeight="1">
      <c r="A10" s="247">
        <v>2024</v>
      </c>
      <c r="B10" s="156">
        <f>AVERAGE(B11:B22)</f>
        <v>94.995842424999992</v>
      </c>
      <c r="C10" s="67">
        <f t="shared" ref="C10:E10" si="0">AVERAGE(C11:C22)</f>
        <v>87.709658779999998</v>
      </c>
      <c r="D10" s="67">
        <f t="shared" si="0"/>
        <v>96.510571060833328</v>
      </c>
      <c r="E10" s="67">
        <f t="shared" si="0"/>
        <v>92.418484087500005</v>
      </c>
    </row>
    <row r="11" spans="1:6" s="65" customFormat="1" ht="25.5" customHeight="1">
      <c r="A11" s="219" t="s">
        <v>288</v>
      </c>
      <c r="B11" s="64">
        <v>95.272430499999999</v>
      </c>
      <c r="C11" s="64">
        <v>88.318803020000004</v>
      </c>
      <c r="D11" s="64">
        <v>95.885982889999994</v>
      </c>
      <c r="E11" s="64">
        <v>91.675733879999996</v>
      </c>
    </row>
    <row r="12" spans="1:6" s="65" customFormat="1" ht="25.5" customHeight="1">
      <c r="A12" s="219" t="s">
        <v>289</v>
      </c>
      <c r="B12" s="64">
        <v>95.164695269999996</v>
      </c>
      <c r="C12" s="64">
        <v>88.092301509999999</v>
      </c>
      <c r="D12" s="64">
        <v>95.977506230000003</v>
      </c>
      <c r="E12" s="64">
        <v>91.750682870000006</v>
      </c>
    </row>
    <row r="13" spans="1:6" s="65" customFormat="1" ht="25.5" customHeight="1">
      <c r="A13" s="219" t="s">
        <v>290</v>
      </c>
      <c r="B13" s="64">
        <v>95.015820000000005</v>
      </c>
      <c r="C13" s="64">
        <v>87.869861900000004</v>
      </c>
      <c r="D13" s="64">
        <v>96.153993979999996</v>
      </c>
      <c r="E13" s="64">
        <v>91.974045360000005</v>
      </c>
    </row>
    <row r="14" spans="1:6" s="65" customFormat="1" ht="25.5" customHeight="1">
      <c r="A14" s="219" t="s">
        <v>291</v>
      </c>
      <c r="B14" s="64">
        <v>94.854965199999995</v>
      </c>
      <c r="C14" s="64">
        <v>87.606811829999998</v>
      </c>
      <c r="D14" s="64">
        <v>96.19387433</v>
      </c>
      <c r="E14" s="64">
        <v>92.017452169999999</v>
      </c>
    </row>
    <row r="15" spans="1:6" s="65" customFormat="1" ht="24" customHeight="1">
      <c r="A15" s="219" t="s">
        <v>292</v>
      </c>
      <c r="B15" s="64">
        <v>94.823707490000004</v>
      </c>
      <c r="C15" s="64">
        <v>87.524100500000003</v>
      </c>
      <c r="D15" s="64">
        <v>96.458954329999997</v>
      </c>
      <c r="E15" s="64">
        <v>92.356061550000007</v>
      </c>
    </row>
    <row r="16" spans="1:6" s="65" customFormat="1" ht="24" customHeight="1">
      <c r="A16" s="219" t="s">
        <v>293</v>
      </c>
      <c r="B16" s="64">
        <v>94.804864420000001</v>
      </c>
      <c r="C16" s="64">
        <v>87.454133189999993</v>
      </c>
      <c r="D16" s="64">
        <v>96.628308039999993</v>
      </c>
      <c r="E16" s="64">
        <v>92.529679250000001</v>
      </c>
    </row>
    <row r="17" spans="1:6" s="65" customFormat="1" ht="24" customHeight="1">
      <c r="A17" s="219" t="s">
        <v>294</v>
      </c>
      <c r="B17" s="64">
        <v>94.719543939999994</v>
      </c>
      <c r="C17" s="64">
        <v>87.2862899</v>
      </c>
      <c r="D17" s="64">
        <v>96.637643190000006</v>
      </c>
      <c r="E17" s="64">
        <v>92.543342940000002</v>
      </c>
    </row>
    <row r="18" spans="1:6" s="65" customFormat="1" ht="24" customHeight="1">
      <c r="A18" s="219" t="s">
        <v>295</v>
      </c>
      <c r="B18" s="64">
        <v>94.878942039999998</v>
      </c>
      <c r="C18" s="64">
        <v>87.485202450000003</v>
      </c>
      <c r="D18" s="64">
        <v>96.734928510000003</v>
      </c>
      <c r="E18" s="64">
        <v>92.692654939999997</v>
      </c>
    </row>
    <row r="19" spans="1:6" s="65" customFormat="1" ht="24" customHeight="1">
      <c r="A19" s="219" t="s">
        <v>296</v>
      </c>
      <c r="B19" s="64">
        <v>95.01078201</v>
      </c>
      <c r="C19" s="64">
        <v>87.640381120000001</v>
      </c>
      <c r="D19" s="64">
        <v>96.80720239</v>
      </c>
      <c r="E19" s="64">
        <v>92.796143099999995</v>
      </c>
    </row>
    <row r="20" spans="1:6" s="65" customFormat="1" ht="24" customHeight="1">
      <c r="A20" s="219" t="s">
        <v>297</v>
      </c>
      <c r="B20" s="64">
        <v>95.05785127</v>
      </c>
      <c r="C20" s="64">
        <v>87.682622899999998</v>
      </c>
      <c r="D20" s="64">
        <v>96.833462040000001</v>
      </c>
      <c r="E20" s="64">
        <v>92.823289849999995</v>
      </c>
    </row>
    <row r="21" spans="1:6" s="65" customFormat="1" ht="24" customHeight="1">
      <c r="A21" s="219" t="s">
        <v>298</v>
      </c>
      <c r="B21" s="64">
        <v>95.176247750000002</v>
      </c>
      <c r="C21" s="64">
        <v>87.808673389999996</v>
      </c>
      <c r="D21" s="64">
        <v>96.887112579999993</v>
      </c>
      <c r="E21" s="64">
        <v>92.899898429999993</v>
      </c>
    </row>
    <row r="22" spans="1:6" ht="24.95" customHeight="1">
      <c r="A22" s="248" t="s">
        <v>299</v>
      </c>
      <c r="B22" s="69">
        <v>95.170259209999998</v>
      </c>
      <c r="C22" s="69">
        <v>87.746723650000007</v>
      </c>
      <c r="D22" s="69">
        <v>96.927884219999996</v>
      </c>
      <c r="E22" s="69">
        <v>92.962824710000007</v>
      </c>
    </row>
    <row r="23" spans="1:6" s="17" customFormat="1" ht="38.25" customHeight="1">
      <c r="A23" s="329" t="s">
        <v>486</v>
      </c>
      <c r="B23" s="313"/>
      <c r="C23" s="313"/>
      <c r="D23" s="313"/>
      <c r="E23" s="170" t="s">
        <v>488</v>
      </c>
    </row>
    <row r="24" spans="1:6" s="17" customFormat="1" ht="15" customHeight="1">
      <c r="A24" s="18"/>
      <c r="B24" s="18"/>
      <c r="C24" s="18"/>
      <c r="D24" s="18"/>
      <c r="E24" s="18"/>
    </row>
    <row r="25" spans="1:6" ht="55.5" customHeight="1"/>
    <row r="26" spans="1:6" s="385" customFormat="1" ht="30" customHeight="1">
      <c r="A26" s="18"/>
      <c r="B26" s="18"/>
      <c r="C26" s="18"/>
      <c r="D26" s="18"/>
      <c r="E26" s="18"/>
      <c r="F26" s="397"/>
    </row>
    <row r="27" spans="1:6" s="17" customFormat="1" ht="15" customHeight="1">
      <c r="A27" s="18"/>
      <c r="B27" s="18"/>
      <c r="C27" s="18"/>
      <c r="D27" s="18"/>
      <c r="E27" s="18"/>
    </row>
    <row r="28" spans="1:6" ht="30" customHeight="1"/>
    <row r="29" spans="1:6" ht="30" customHeight="1"/>
    <row r="30" spans="1:6" ht="50.1" customHeight="1"/>
    <row r="31" spans="1:6" s="17" customFormat="1" ht="15" customHeight="1">
      <c r="A31" s="18"/>
      <c r="B31" s="18"/>
      <c r="C31" s="18"/>
      <c r="D31" s="18"/>
      <c r="E31" s="18"/>
    </row>
  </sheetData>
  <mergeCells count="5">
    <mergeCell ref="A2:C2"/>
    <mergeCell ref="A1:E1"/>
    <mergeCell ref="A3:A4"/>
    <mergeCell ref="B3:C3"/>
    <mergeCell ref="D3:E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0" firstPageNumber="103" pageOrder="overThenDown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2"/>
  <sheetViews>
    <sheetView view="pageBreakPreview" zoomScaleNormal="100" zoomScaleSheetLayoutView="100" workbookViewId="0">
      <selection activeCell="F18" sqref="F18"/>
    </sheetView>
  </sheetViews>
  <sheetFormatPr defaultColWidth="8.88671875" defaultRowHeight="13.5"/>
  <cols>
    <col min="1" max="1" width="8.77734375" style="18" customWidth="1"/>
    <col min="2" max="11" width="11.77734375" style="18" customWidth="1"/>
    <col min="12" max="16384" width="8.88671875" style="18"/>
  </cols>
  <sheetData>
    <row r="1" spans="1:12" s="385" customFormat="1" ht="30" customHeight="1">
      <c r="A1" s="587" t="s">
        <v>438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397"/>
    </row>
    <row r="2" spans="1:12" s="17" customFormat="1" ht="15" customHeight="1">
      <c r="A2" s="588" t="s">
        <v>81</v>
      </c>
      <c r="B2" s="588"/>
      <c r="C2" s="588"/>
      <c r="D2" s="588"/>
      <c r="E2" s="588"/>
      <c r="G2" s="20"/>
      <c r="H2" s="20"/>
      <c r="I2" s="20"/>
      <c r="J2" s="20"/>
      <c r="K2" s="336" t="s">
        <v>237</v>
      </c>
    </row>
    <row r="3" spans="1:12" ht="24.95" customHeight="1">
      <c r="A3" s="646"/>
      <c r="B3" s="680" t="s">
        <v>207</v>
      </c>
      <c r="C3" s="680"/>
      <c r="D3" s="594" t="s">
        <v>208</v>
      </c>
      <c r="E3" s="681"/>
      <c r="F3" s="676" t="s">
        <v>209</v>
      </c>
      <c r="G3" s="635"/>
      <c r="H3" s="635"/>
      <c r="I3" s="635"/>
      <c r="J3" s="635"/>
      <c r="K3" s="636"/>
    </row>
    <row r="4" spans="1:12" ht="24.95" customHeight="1">
      <c r="A4" s="679"/>
      <c r="B4" s="680"/>
      <c r="C4" s="680"/>
      <c r="D4" s="598"/>
      <c r="E4" s="682"/>
      <c r="F4" s="676" t="s">
        <v>195</v>
      </c>
      <c r="G4" s="676"/>
      <c r="H4" s="677" t="s">
        <v>196</v>
      </c>
      <c r="I4" s="678"/>
      <c r="J4" s="676" t="s">
        <v>39</v>
      </c>
      <c r="K4" s="677"/>
    </row>
    <row r="5" spans="1:12" ht="30" customHeight="1">
      <c r="A5" s="679"/>
      <c r="B5" s="332" t="s">
        <v>236</v>
      </c>
      <c r="C5" s="332" t="s">
        <v>36</v>
      </c>
      <c r="D5" s="332" t="s">
        <v>236</v>
      </c>
      <c r="E5" s="332" t="s">
        <v>36</v>
      </c>
      <c r="F5" s="330" t="s">
        <v>236</v>
      </c>
      <c r="G5" s="330" t="s">
        <v>36</v>
      </c>
      <c r="H5" s="330" t="s">
        <v>236</v>
      </c>
      <c r="I5" s="330" t="s">
        <v>36</v>
      </c>
      <c r="J5" s="330" t="s">
        <v>236</v>
      </c>
      <c r="K5" s="331" t="s">
        <v>36</v>
      </c>
    </row>
    <row r="6" spans="1:12" s="441" customFormat="1" ht="23.25" customHeight="1">
      <c r="A6" s="442">
        <v>2019</v>
      </c>
      <c r="B6" s="443">
        <v>1</v>
      </c>
      <c r="C6" s="443">
        <v>0</v>
      </c>
      <c r="D6" s="443">
        <v>1</v>
      </c>
      <c r="E6" s="443">
        <v>0.1</v>
      </c>
      <c r="F6" s="444">
        <v>0</v>
      </c>
      <c r="G6" s="444">
        <v>0</v>
      </c>
      <c r="H6" s="444">
        <v>0</v>
      </c>
      <c r="I6" s="444">
        <v>0</v>
      </c>
      <c r="J6" s="444">
        <v>0</v>
      </c>
      <c r="K6" s="444">
        <v>0</v>
      </c>
    </row>
    <row r="7" spans="1:12" s="412" customFormat="1" ht="23.25" customHeight="1">
      <c r="A7" s="442">
        <v>2020</v>
      </c>
      <c r="B7" s="445">
        <v>0</v>
      </c>
      <c r="C7" s="445">
        <v>0</v>
      </c>
      <c r="D7" s="445">
        <v>0</v>
      </c>
      <c r="E7" s="445">
        <v>0</v>
      </c>
      <c r="F7" s="446">
        <v>0</v>
      </c>
      <c r="G7" s="446">
        <v>0</v>
      </c>
      <c r="H7" s="446">
        <v>0</v>
      </c>
      <c r="I7" s="446">
        <v>0</v>
      </c>
      <c r="J7" s="446">
        <v>0</v>
      </c>
      <c r="K7" s="446">
        <v>0</v>
      </c>
    </row>
    <row r="8" spans="1:12" s="396" customFormat="1" ht="23.25" customHeight="1">
      <c r="A8" s="447">
        <v>2021</v>
      </c>
      <c r="B8" s="177">
        <v>4</v>
      </c>
      <c r="C8" s="177">
        <v>4.5999999999999996</v>
      </c>
      <c r="D8" s="177">
        <v>4</v>
      </c>
      <c r="E8" s="177">
        <v>4.5999999999999996</v>
      </c>
      <c r="F8" s="448">
        <v>0</v>
      </c>
      <c r="G8" s="448">
        <v>0</v>
      </c>
      <c r="H8" s="448">
        <v>0</v>
      </c>
      <c r="I8" s="448">
        <v>0</v>
      </c>
      <c r="J8" s="448">
        <v>0</v>
      </c>
      <c r="K8" s="448">
        <v>0</v>
      </c>
    </row>
    <row r="9" spans="1:12" s="17" customFormat="1" ht="23.25" customHeight="1">
      <c r="A9" s="447">
        <v>2022</v>
      </c>
      <c r="B9" s="449" t="s">
        <v>449</v>
      </c>
      <c r="C9" s="179" t="s">
        <v>449</v>
      </c>
      <c r="D9" s="179" t="s">
        <v>449</v>
      </c>
      <c r="E9" s="179" t="s">
        <v>449</v>
      </c>
      <c r="F9" s="450" t="s">
        <v>449</v>
      </c>
      <c r="G9" s="450" t="s">
        <v>449</v>
      </c>
      <c r="H9" s="450" t="s">
        <v>449</v>
      </c>
      <c r="I9" s="450" t="s">
        <v>449</v>
      </c>
      <c r="J9" s="450" t="s">
        <v>449</v>
      </c>
      <c r="K9" s="450" t="s">
        <v>449</v>
      </c>
    </row>
    <row r="10" spans="1:12" s="17" customFormat="1" ht="23.25" customHeight="1">
      <c r="A10" s="447">
        <v>2023</v>
      </c>
      <c r="B10" s="449">
        <v>0</v>
      </c>
      <c r="C10" s="179">
        <v>0</v>
      </c>
      <c r="D10" s="179">
        <v>0</v>
      </c>
      <c r="E10" s="179">
        <v>0</v>
      </c>
      <c r="F10" s="450">
        <v>0</v>
      </c>
      <c r="G10" s="450">
        <v>0</v>
      </c>
      <c r="H10" s="450">
        <v>0</v>
      </c>
      <c r="I10" s="450">
        <v>0</v>
      </c>
      <c r="J10" s="450">
        <v>0</v>
      </c>
      <c r="K10" s="450">
        <v>0</v>
      </c>
    </row>
    <row r="11" spans="1:12" s="17" customFormat="1" ht="23.25" customHeight="1">
      <c r="A11" s="451">
        <v>2024</v>
      </c>
      <c r="B11" s="452">
        <v>26</v>
      </c>
      <c r="C11" s="453">
        <v>23851</v>
      </c>
      <c r="D11" s="453">
        <v>26</v>
      </c>
      <c r="E11" s="453">
        <v>23851</v>
      </c>
      <c r="F11" s="454">
        <v>0</v>
      </c>
      <c r="G11" s="454">
        <v>0</v>
      </c>
      <c r="H11" s="454">
        <v>0</v>
      </c>
      <c r="I11" s="454">
        <v>0</v>
      </c>
      <c r="J11" s="454">
        <v>0</v>
      </c>
      <c r="K11" s="454">
        <v>0</v>
      </c>
    </row>
    <row r="12" spans="1:12" s="17" customFormat="1" ht="12">
      <c r="A12" s="21" t="s">
        <v>486</v>
      </c>
      <c r="B12" s="21"/>
      <c r="C12" s="21"/>
      <c r="D12" s="21"/>
      <c r="E12" s="21"/>
      <c r="G12" s="21"/>
      <c r="H12" s="21"/>
      <c r="J12" s="21"/>
      <c r="K12" s="19" t="s">
        <v>488</v>
      </c>
    </row>
  </sheetData>
  <mergeCells count="9">
    <mergeCell ref="J4:K4"/>
    <mergeCell ref="A1:K1"/>
    <mergeCell ref="A2:E2"/>
    <mergeCell ref="F3:K3"/>
    <mergeCell ref="F4:G4"/>
    <mergeCell ref="H4:I4"/>
    <mergeCell ref="A3:A5"/>
    <mergeCell ref="B3:C4"/>
    <mergeCell ref="D3:E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88" firstPageNumber="103" pageOrder="overThenDown" orientation="landscape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H19"/>
  <sheetViews>
    <sheetView view="pageBreakPreview" zoomScale="85" zoomScaleSheetLayoutView="85" workbookViewId="0">
      <selection activeCell="D10" sqref="D10"/>
    </sheetView>
  </sheetViews>
  <sheetFormatPr defaultRowHeight="13.5"/>
  <cols>
    <col min="1" max="1" width="6.21875" style="455" customWidth="1"/>
    <col min="2" max="2" width="8.77734375" style="455" customWidth="1"/>
    <col min="3" max="3" width="9.21875" style="455" customWidth="1"/>
    <col min="4" max="5" width="8.21875" style="455" customWidth="1"/>
    <col min="6" max="6" width="6.5546875" style="455" customWidth="1"/>
    <col min="7" max="8" width="6.6640625" style="455" customWidth="1"/>
    <col min="9" max="9" width="6.21875" style="455" customWidth="1"/>
    <col min="10" max="10" width="8.44140625" style="455" customWidth="1"/>
    <col min="11" max="11" width="6.6640625" style="455" customWidth="1"/>
    <col min="12" max="15" width="4.77734375" style="455" customWidth="1"/>
    <col min="16" max="17" width="8.109375" style="455" customWidth="1"/>
    <col min="18" max="18" width="7.109375" style="455" customWidth="1"/>
    <col min="19" max="19" width="7.88671875" style="455" customWidth="1"/>
    <col min="20" max="21" width="8.88671875" style="455" customWidth="1"/>
    <col min="22" max="33" width="8" style="455" customWidth="1"/>
    <col min="34" max="198" width="8.88671875" style="455"/>
    <col min="199" max="199" width="6.21875" style="455" customWidth="1"/>
    <col min="200" max="200" width="5.5546875" style="455" customWidth="1"/>
    <col min="201" max="201" width="5.77734375" style="455" customWidth="1"/>
    <col min="202" max="202" width="5.21875" style="455" customWidth="1"/>
    <col min="203" max="203" width="4.77734375" style="455" customWidth="1"/>
    <col min="204" max="204" width="6.109375" style="455" bestFit="1" customWidth="1"/>
    <col min="205" max="227" width="4.77734375" style="455" customWidth="1"/>
    <col min="228" max="230" width="3.77734375" style="455" customWidth="1"/>
    <col min="231" max="231" width="4" style="455" customWidth="1"/>
    <col min="232" max="16384" width="8.88671875" style="455"/>
  </cols>
  <sheetData>
    <row r="1" spans="1:34" s="136" customFormat="1" ht="24" customHeight="1">
      <c r="A1" s="686" t="s">
        <v>452</v>
      </c>
      <c r="B1" s="686"/>
      <c r="C1" s="686"/>
      <c r="D1" s="686"/>
      <c r="E1" s="687" t="s">
        <v>489</v>
      </c>
      <c r="F1" s="687"/>
      <c r="G1" s="687"/>
      <c r="H1" s="687"/>
      <c r="I1" s="687"/>
      <c r="J1" s="687"/>
      <c r="K1" s="687"/>
      <c r="L1" s="687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AD1" s="137"/>
    </row>
    <row r="2" spans="1:34" s="460" customFormat="1" ht="12">
      <c r="A2" s="688" t="s">
        <v>443</v>
      </c>
      <c r="B2" s="688"/>
      <c r="C2" s="688"/>
      <c r="D2" s="456"/>
      <c r="E2" s="457"/>
      <c r="F2" s="457"/>
      <c r="G2" s="457"/>
      <c r="H2" s="457"/>
      <c r="I2" s="457"/>
      <c r="J2" s="457"/>
      <c r="K2" s="457"/>
      <c r="L2" s="457"/>
      <c r="M2" s="458"/>
      <c r="N2" s="458"/>
      <c r="O2" s="458"/>
      <c r="P2" s="458"/>
      <c r="Q2" s="458"/>
      <c r="R2" s="458"/>
      <c r="S2" s="458"/>
      <c r="T2" s="458"/>
      <c r="U2" s="458"/>
      <c r="V2" s="458"/>
      <c r="W2" s="458"/>
      <c r="X2" s="459"/>
      <c r="AB2" s="461"/>
      <c r="AC2" s="461"/>
      <c r="AD2" s="461"/>
      <c r="AE2" s="461"/>
      <c r="AF2" s="461"/>
      <c r="AG2" s="462" t="s">
        <v>444</v>
      </c>
    </row>
    <row r="3" spans="1:34" s="139" customFormat="1" ht="16.5" customHeight="1">
      <c r="A3" s="700" t="s">
        <v>441</v>
      </c>
      <c r="B3" s="703" t="s">
        <v>301</v>
      </c>
      <c r="C3" s="704"/>
      <c r="D3" s="689" t="s">
        <v>302</v>
      </c>
      <c r="E3" s="689"/>
      <c r="F3" s="689"/>
      <c r="G3" s="689"/>
      <c r="H3" s="689"/>
      <c r="I3" s="689"/>
      <c r="J3" s="689"/>
      <c r="K3" s="689"/>
      <c r="L3" s="689"/>
      <c r="M3" s="689"/>
      <c r="N3" s="689"/>
      <c r="O3" s="689"/>
      <c r="P3" s="689"/>
      <c r="Q3" s="689"/>
      <c r="R3" s="689"/>
      <c r="S3" s="689"/>
      <c r="T3" s="689"/>
      <c r="U3" s="689"/>
      <c r="V3" s="690" t="s">
        <v>303</v>
      </c>
      <c r="W3" s="690"/>
      <c r="X3" s="690"/>
      <c r="Y3" s="690"/>
      <c r="Z3" s="690"/>
      <c r="AA3" s="690"/>
      <c r="AB3" s="690"/>
      <c r="AC3" s="690"/>
      <c r="AD3" s="690"/>
      <c r="AE3" s="690"/>
      <c r="AF3" s="690"/>
      <c r="AG3" s="691"/>
    </row>
    <row r="4" spans="1:34" s="139" customFormat="1" ht="16.5" customHeight="1">
      <c r="A4" s="701"/>
      <c r="B4" s="705"/>
      <c r="C4" s="706"/>
      <c r="D4" s="692" t="s">
        <v>304</v>
      </c>
      <c r="E4" s="692"/>
      <c r="F4" s="692"/>
      <c r="G4" s="692"/>
      <c r="H4" s="692"/>
      <c r="I4" s="692"/>
      <c r="J4" s="692"/>
      <c r="K4" s="692"/>
      <c r="L4" s="692"/>
      <c r="M4" s="692"/>
      <c r="N4" s="692"/>
      <c r="O4" s="692"/>
      <c r="P4" s="693" t="s">
        <v>305</v>
      </c>
      <c r="Q4" s="693"/>
      <c r="R4" s="694"/>
      <c r="S4" s="694"/>
      <c r="T4" s="694"/>
      <c r="U4" s="694"/>
      <c r="V4" s="695" t="s">
        <v>306</v>
      </c>
      <c r="W4" s="695"/>
      <c r="X4" s="695" t="s">
        <v>307</v>
      </c>
      <c r="Y4" s="695"/>
      <c r="Z4" s="695" t="s">
        <v>308</v>
      </c>
      <c r="AA4" s="695"/>
      <c r="AB4" s="695" t="s">
        <v>309</v>
      </c>
      <c r="AC4" s="695"/>
      <c r="AD4" s="695" t="s">
        <v>310</v>
      </c>
      <c r="AE4" s="695"/>
      <c r="AF4" s="684" t="s">
        <v>311</v>
      </c>
      <c r="AG4" s="685"/>
    </row>
    <row r="5" spans="1:34" s="139" customFormat="1" ht="21.75" customHeight="1">
      <c r="A5" s="701"/>
      <c r="B5" s="696"/>
      <c r="C5" s="707"/>
      <c r="D5" s="692" t="s">
        <v>313</v>
      </c>
      <c r="E5" s="692"/>
      <c r="F5" s="692" t="s">
        <v>314</v>
      </c>
      <c r="G5" s="692"/>
      <c r="H5" s="692" t="s">
        <v>315</v>
      </c>
      <c r="I5" s="692"/>
      <c r="J5" s="692" t="s">
        <v>316</v>
      </c>
      <c r="K5" s="692"/>
      <c r="L5" s="708" t="s">
        <v>317</v>
      </c>
      <c r="M5" s="692"/>
      <c r="N5" s="708" t="s">
        <v>318</v>
      </c>
      <c r="O5" s="692"/>
      <c r="P5" s="698" t="s">
        <v>319</v>
      </c>
      <c r="Q5" s="698"/>
      <c r="R5" s="698" t="s">
        <v>320</v>
      </c>
      <c r="S5" s="698"/>
      <c r="T5" s="698" t="s">
        <v>321</v>
      </c>
      <c r="U5" s="699"/>
      <c r="V5" s="683" t="s">
        <v>442</v>
      </c>
      <c r="W5" s="683"/>
      <c r="X5" s="683" t="s">
        <v>322</v>
      </c>
      <c r="Y5" s="683"/>
      <c r="Z5" s="683" t="s">
        <v>323</v>
      </c>
      <c r="AA5" s="683"/>
      <c r="AB5" s="683" t="s">
        <v>324</v>
      </c>
      <c r="AC5" s="683"/>
      <c r="AD5" s="683" t="s">
        <v>325</v>
      </c>
      <c r="AE5" s="683"/>
      <c r="AF5" s="683" t="s">
        <v>326</v>
      </c>
      <c r="AG5" s="696"/>
    </row>
    <row r="6" spans="1:34" s="139" customFormat="1" ht="18.75" customHeight="1">
      <c r="A6" s="701"/>
      <c r="B6" s="138" t="s">
        <v>328</v>
      </c>
      <c r="C6" s="138" t="s">
        <v>329</v>
      </c>
      <c r="D6" s="138" t="s">
        <v>328</v>
      </c>
      <c r="E6" s="138" t="s">
        <v>329</v>
      </c>
      <c r="F6" s="138" t="s">
        <v>328</v>
      </c>
      <c r="G6" s="138" t="s">
        <v>329</v>
      </c>
      <c r="H6" s="138" t="s">
        <v>328</v>
      </c>
      <c r="I6" s="138" t="s">
        <v>329</v>
      </c>
      <c r="J6" s="138" t="s">
        <v>328</v>
      </c>
      <c r="K6" s="138" t="s">
        <v>329</v>
      </c>
      <c r="L6" s="138" t="s">
        <v>328</v>
      </c>
      <c r="M6" s="138" t="s">
        <v>329</v>
      </c>
      <c r="N6" s="138" t="s">
        <v>328</v>
      </c>
      <c r="O6" s="138" t="s">
        <v>329</v>
      </c>
      <c r="P6" s="138" t="s">
        <v>328</v>
      </c>
      <c r="Q6" s="138" t="s">
        <v>329</v>
      </c>
      <c r="R6" s="138" t="s">
        <v>328</v>
      </c>
      <c r="S6" s="138" t="s">
        <v>329</v>
      </c>
      <c r="T6" s="138" t="s">
        <v>328</v>
      </c>
      <c r="U6" s="138" t="s">
        <v>329</v>
      </c>
      <c r="V6" s="138" t="s">
        <v>328</v>
      </c>
      <c r="W6" s="138" t="s">
        <v>329</v>
      </c>
      <c r="X6" s="138" t="s">
        <v>328</v>
      </c>
      <c r="Y6" s="138" t="s">
        <v>329</v>
      </c>
      <c r="Z6" s="138" t="s">
        <v>328</v>
      </c>
      <c r="AA6" s="138" t="s">
        <v>329</v>
      </c>
      <c r="AB6" s="138" t="s">
        <v>328</v>
      </c>
      <c r="AC6" s="138" t="s">
        <v>329</v>
      </c>
      <c r="AD6" s="138" t="s">
        <v>328</v>
      </c>
      <c r="AE6" s="138" t="s">
        <v>329</v>
      </c>
      <c r="AF6" s="252" t="s">
        <v>328</v>
      </c>
      <c r="AG6" s="253" t="s">
        <v>329</v>
      </c>
    </row>
    <row r="7" spans="1:34" s="139" customFormat="1" ht="18.75" customHeight="1">
      <c r="A7" s="702"/>
      <c r="B7" s="138" t="s">
        <v>330</v>
      </c>
      <c r="C7" s="138" t="s">
        <v>331</v>
      </c>
      <c r="D7" s="138" t="s">
        <v>330</v>
      </c>
      <c r="E7" s="138" t="s">
        <v>331</v>
      </c>
      <c r="F7" s="138" t="s">
        <v>330</v>
      </c>
      <c r="G7" s="138" t="s">
        <v>331</v>
      </c>
      <c r="H7" s="138" t="s">
        <v>330</v>
      </c>
      <c r="I7" s="138" t="s">
        <v>331</v>
      </c>
      <c r="J7" s="138" t="s">
        <v>330</v>
      </c>
      <c r="K7" s="138" t="s">
        <v>331</v>
      </c>
      <c r="L7" s="138" t="s">
        <v>330</v>
      </c>
      <c r="M7" s="138" t="s">
        <v>331</v>
      </c>
      <c r="N7" s="138" t="s">
        <v>330</v>
      </c>
      <c r="O7" s="138" t="s">
        <v>331</v>
      </c>
      <c r="P7" s="138" t="s">
        <v>330</v>
      </c>
      <c r="Q7" s="138" t="s">
        <v>331</v>
      </c>
      <c r="R7" s="138" t="s">
        <v>330</v>
      </c>
      <c r="S7" s="138" t="s">
        <v>331</v>
      </c>
      <c r="T7" s="138" t="s">
        <v>330</v>
      </c>
      <c r="U7" s="138" t="s">
        <v>331</v>
      </c>
      <c r="V7" s="138" t="s">
        <v>330</v>
      </c>
      <c r="W7" s="138" t="s">
        <v>331</v>
      </c>
      <c r="X7" s="138" t="s">
        <v>330</v>
      </c>
      <c r="Y7" s="138" t="s">
        <v>331</v>
      </c>
      <c r="Z7" s="138" t="s">
        <v>330</v>
      </c>
      <c r="AA7" s="138" t="s">
        <v>331</v>
      </c>
      <c r="AB7" s="138" t="s">
        <v>330</v>
      </c>
      <c r="AC7" s="138" t="s">
        <v>331</v>
      </c>
      <c r="AD7" s="138" t="s">
        <v>330</v>
      </c>
      <c r="AE7" s="138" t="s">
        <v>331</v>
      </c>
      <c r="AF7" s="252" t="s">
        <v>330</v>
      </c>
      <c r="AG7" s="253" t="s">
        <v>331</v>
      </c>
    </row>
    <row r="8" spans="1:34" s="142" customFormat="1" ht="29.25" customHeight="1">
      <c r="A8" s="250">
        <v>2017</v>
      </c>
      <c r="B8" s="141">
        <v>9474</v>
      </c>
      <c r="C8" s="141">
        <v>13094</v>
      </c>
      <c r="D8" s="141">
        <v>3620</v>
      </c>
      <c r="E8" s="141">
        <v>2040</v>
      </c>
      <c r="F8" s="141">
        <v>332</v>
      </c>
      <c r="G8" s="141">
        <v>260</v>
      </c>
      <c r="H8" s="141">
        <v>328</v>
      </c>
      <c r="I8" s="141">
        <v>288</v>
      </c>
      <c r="J8" s="141">
        <v>2535</v>
      </c>
      <c r="K8" s="141">
        <v>5528</v>
      </c>
      <c r="L8" s="141">
        <v>0</v>
      </c>
      <c r="M8" s="141">
        <v>0</v>
      </c>
      <c r="N8" s="141">
        <v>3</v>
      </c>
      <c r="O8" s="141">
        <v>1</v>
      </c>
      <c r="P8" s="141">
        <v>1443</v>
      </c>
      <c r="Q8" s="141">
        <v>1455</v>
      </c>
      <c r="R8" s="141">
        <v>378</v>
      </c>
      <c r="S8" s="141">
        <v>1384</v>
      </c>
      <c r="T8" s="141">
        <v>835</v>
      </c>
      <c r="U8" s="141">
        <v>2138</v>
      </c>
      <c r="V8" s="141">
        <v>2334</v>
      </c>
      <c r="W8" s="141">
        <v>2050</v>
      </c>
      <c r="X8" s="141">
        <v>1343</v>
      </c>
      <c r="Y8" s="141">
        <v>1188</v>
      </c>
      <c r="Z8" s="141">
        <v>3082</v>
      </c>
      <c r="AA8" s="141">
        <v>1034</v>
      </c>
      <c r="AB8" s="141">
        <v>2107</v>
      </c>
      <c r="AC8" s="141">
        <v>7138</v>
      </c>
      <c r="AD8" s="141">
        <v>31</v>
      </c>
      <c r="AE8" s="141">
        <v>77</v>
      </c>
      <c r="AF8" s="141">
        <v>577</v>
      </c>
      <c r="AG8" s="141">
        <v>1607</v>
      </c>
    </row>
    <row r="9" spans="1:34" s="142" customFormat="1" ht="29.25" customHeight="1">
      <c r="A9" s="250">
        <v>2018</v>
      </c>
      <c r="B9" s="143">
        <v>22076</v>
      </c>
      <c r="C9" s="143">
        <v>39281</v>
      </c>
      <c r="D9" s="141">
        <v>12706</v>
      </c>
      <c r="E9" s="141">
        <v>27692</v>
      </c>
      <c r="F9" s="141">
        <v>2297</v>
      </c>
      <c r="G9" s="141">
        <v>244</v>
      </c>
      <c r="H9" s="141">
        <v>1506</v>
      </c>
      <c r="I9" s="141">
        <v>1027</v>
      </c>
      <c r="J9" s="141">
        <v>2536</v>
      </c>
      <c r="K9" s="141">
        <v>5757</v>
      </c>
      <c r="L9" s="141">
        <v>0</v>
      </c>
      <c r="M9" s="141">
        <v>0</v>
      </c>
      <c r="N9" s="141">
        <v>388</v>
      </c>
      <c r="O9" s="121">
        <v>11</v>
      </c>
      <c r="P9" s="121">
        <v>1604</v>
      </c>
      <c r="Q9" s="121">
        <v>2162</v>
      </c>
      <c r="R9" s="121">
        <v>308</v>
      </c>
      <c r="S9" s="121">
        <v>1031</v>
      </c>
      <c r="T9" s="121">
        <v>731</v>
      </c>
      <c r="U9" s="121">
        <v>1356</v>
      </c>
      <c r="V9" s="121">
        <v>3344</v>
      </c>
      <c r="W9" s="121">
        <v>1863</v>
      </c>
      <c r="X9" s="121">
        <v>1610</v>
      </c>
      <c r="Y9" s="121">
        <v>1347</v>
      </c>
      <c r="Z9" s="121">
        <v>14586</v>
      </c>
      <c r="AA9" s="121">
        <v>19141</v>
      </c>
      <c r="AB9" s="121">
        <v>1874</v>
      </c>
      <c r="AC9" s="121">
        <v>12185</v>
      </c>
      <c r="AD9" s="121">
        <v>82</v>
      </c>
      <c r="AE9" s="121">
        <v>354</v>
      </c>
      <c r="AF9" s="121">
        <v>580</v>
      </c>
      <c r="AG9" s="121">
        <v>4391</v>
      </c>
    </row>
    <row r="10" spans="1:34" s="140" customFormat="1" ht="29.25" customHeight="1">
      <c r="A10" s="250">
        <v>2019</v>
      </c>
      <c r="B10" s="121">
        <v>22930</v>
      </c>
      <c r="C10" s="144">
        <v>24987</v>
      </c>
      <c r="D10" s="121">
        <v>13933</v>
      </c>
      <c r="E10" s="144">
        <v>14311</v>
      </c>
      <c r="F10" s="144">
        <v>1338</v>
      </c>
      <c r="G10" s="144">
        <v>194</v>
      </c>
      <c r="H10" s="144">
        <v>1806</v>
      </c>
      <c r="I10" s="121">
        <v>1829</v>
      </c>
      <c r="J10" s="144">
        <v>3062</v>
      </c>
      <c r="K10" s="121">
        <v>4325</v>
      </c>
      <c r="L10" s="121">
        <v>0</v>
      </c>
      <c r="M10" s="121">
        <v>0</v>
      </c>
      <c r="N10" s="144">
        <v>302</v>
      </c>
      <c r="O10" s="144">
        <v>95</v>
      </c>
      <c r="P10" s="121">
        <v>1475</v>
      </c>
      <c r="Q10" s="121">
        <v>1532</v>
      </c>
      <c r="R10" s="121">
        <v>263</v>
      </c>
      <c r="S10" s="121">
        <v>924</v>
      </c>
      <c r="T10" s="121">
        <v>751</v>
      </c>
      <c r="U10" s="121">
        <v>1773</v>
      </c>
      <c r="V10" s="144">
        <v>2046</v>
      </c>
      <c r="W10" s="145">
        <v>1663</v>
      </c>
      <c r="X10" s="144">
        <v>2329</v>
      </c>
      <c r="Y10" s="144">
        <v>1359</v>
      </c>
      <c r="Z10" s="144">
        <v>14749</v>
      </c>
      <c r="AA10" s="144">
        <v>13599</v>
      </c>
      <c r="AB10" s="144">
        <v>2170</v>
      </c>
      <c r="AC10" s="144">
        <v>6153</v>
      </c>
      <c r="AD10" s="144">
        <v>450</v>
      </c>
      <c r="AE10" s="144">
        <v>303</v>
      </c>
      <c r="AF10" s="144">
        <v>1185</v>
      </c>
      <c r="AG10" s="144">
        <v>1908</v>
      </c>
      <c r="AH10" s="146"/>
    </row>
    <row r="11" spans="1:34" s="148" customFormat="1" ht="29.25" customHeight="1">
      <c r="A11" s="251">
        <v>2020</v>
      </c>
      <c r="B11" s="122">
        <v>27035</v>
      </c>
      <c r="C11" s="122">
        <v>27826</v>
      </c>
      <c r="D11" s="122">
        <v>14809</v>
      </c>
      <c r="E11" s="122">
        <v>2883</v>
      </c>
      <c r="F11" s="122">
        <v>3494</v>
      </c>
      <c r="G11" s="122">
        <v>746</v>
      </c>
      <c r="H11" s="122">
        <v>355</v>
      </c>
      <c r="I11" s="122">
        <v>870</v>
      </c>
      <c r="J11" s="122">
        <v>5561</v>
      </c>
      <c r="K11" s="122">
        <v>18571</v>
      </c>
      <c r="L11" s="122">
        <v>0</v>
      </c>
      <c r="M11" s="122">
        <v>0</v>
      </c>
      <c r="N11" s="122">
        <v>191</v>
      </c>
      <c r="O11" s="122">
        <v>796</v>
      </c>
      <c r="P11" s="122">
        <v>1576</v>
      </c>
      <c r="Q11" s="122">
        <v>1379</v>
      </c>
      <c r="R11" s="122">
        <v>418</v>
      </c>
      <c r="S11" s="122">
        <v>1313</v>
      </c>
      <c r="T11" s="122">
        <v>631</v>
      </c>
      <c r="U11" s="122">
        <v>1268</v>
      </c>
      <c r="V11" s="122">
        <v>3364</v>
      </c>
      <c r="W11" s="122">
        <v>2391</v>
      </c>
      <c r="X11" s="122">
        <v>2697</v>
      </c>
      <c r="Y11" s="122">
        <v>1798</v>
      </c>
      <c r="Z11" s="122">
        <v>17281</v>
      </c>
      <c r="AA11" s="122">
        <v>2768</v>
      </c>
      <c r="AB11" s="122">
        <v>2576</v>
      </c>
      <c r="AC11" s="122">
        <v>18156</v>
      </c>
      <c r="AD11" s="122">
        <v>85</v>
      </c>
      <c r="AE11" s="122">
        <v>296</v>
      </c>
      <c r="AF11" s="122">
        <v>1032</v>
      </c>
      <c r="AG11" s="122">
        <v>2417</v>
      </c>
      <c r="AH11" s="147"/>
    </row>
    <row r="12" spans="1:34" s="464" customFormat="1" ht="25.5" customHeight="1">
      <c r="A12" s="697" t="s">
        <v>474</v>
      </c>
      <c r="B12" s="697"/>
      <c r="C12" s="697"/>
      <c r="D12" s="697"/>
      <c r="E12" s="697"/>
      <c r="F12" s="697"/>
      <c r="G12" s="697"/>
      <c r="H12" s="697"/>
      <c r="I12" s="697"/>
      <c r="J12" s="697"/>
      <c r="K12" s="697"/>
      <c r="L12" s="697"/>
      <c r="M12" s="697"/>
      <c r="N12" s="697"/>
      <c r="O12" s="697"/>
      <c r="P12" s="697"/>
      <c r="Q12" s="697"/>
      <c r="R12" s="697"/>
      <c r="S12" s="697"/>
      <c r="T12" s="697"/>
      <c r="U12" s="697"/>
      <c r="V12" s="697"/>
      <c r="W12" s="697"/>
      <c r="X12" s="463"/>
      <c r="Y12" s="463"/>
      <c r="Z12" s="463"/>
      <c r="AB12" s="463"/>
      <c r="AC12" s="463"/>
      <c r="AD12" s="463"/>
      <c r="AE12" s="465"/>
      <c r="AF12" s="463"/>
      <c r="AG12" s="466" t="s">
        <v>475</v>
      </c>
    </row>
    <row r="19" spans="17:17">
      <c r="Q19" s="455" t="s">
        <v>450</v>
      </c>
    </row>
  </sheetData>
  <mergeCells count="31">
    <mergeCell ref="X5:Y5"/>
    <mergeCell ref="Z5:AA5"/>
    <mergeCell ref="D5:E5"/>
    <mergeCell ref="F5:G5"/>
    <mergeCell ref="H5:I5"/>
    <mergeCell ref="J5:K5"/>
    <mergeCell ref="L5:M5"/>
    <mergeCell ref="N5:O5"/>
    <mergeCell ref="A12:W12"/>
    <mergeCell ref="P5:Q5"/>
    <mergeCell ref="R5:S5"/>
    <mergeCell ref="T5:U5"/>
    <mergeCell ref="V5:W5"/>
    <mergeCell ref="A3:A7"/>
    <mergeCell ref="B3:C5"/>
    <mergeCell ref="AB5:AC5"/>
    <mergeCell ref="AF4:AG4"/>
    <mergeCell ref="A1:D1"/>
    <mergeCell ref="E1:L1"/>
    <mergeCell ref="A2:C2"/>
    <mergeCell ref="D3:U3"/>
    <mergeCell ref="V3:AG3"/>
    <mergeCell ref="D4:O4"/>
    <mergeCell ref="P4:U4"/>
    <mergeCell ref="V4:W4"/>
    <mergeCell ref="X4:Y4"/>
    <mergeCell ref="Z4:AA4"/>
    <mergeCell ref="AB4:AC4"/>
    <mergeCell ref="AD4:AE4"/>
    <mergeCell ref="AD5:AE5"/>
    <mergeCell ref="AF5:AG5"/>
  </mergeCells>
  <phoneticPr fontId="3" type="noConversion"/>
  <printOptions horizontalCentered="1"/>
  <pageMargins left="0.39370078740157483" right="0.19685039370078741" top="0.55118110236220474" bottom="0.31496062992125984" header="0" footer="0"/>
  <pageSetup paperSize="9" scale="50" orientation="landscape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4" tint="0.39997558519241921"/>
  </sheetPr>
  <dimension ref="A1:AG11"/>
  <sheetViews>
    <sheetView view="pageBreakPreview" zoomScale="85" zoomScaleNormal="100" zoomScaleSheetLayoutView="85" workbookViewId="0">
      <selection activeCell="J14" sqref="J14"/>
    </sheetView>
  </sheetViews>
  <sheetFormatPr defaultColWidth="6.21875" defaultRowHeight="13.5"/>
  <cols>
    <col min="1" max="1" width="6.33203125" style="18" bestFit="1" customWidth="1"/>
    <col min="2" max="3" width="8" style="18" customWidth="1"/>
    <col min="4" max="10" width="6.21875" style="18"/>
    <col min="11" max="11" width="6.5546875" style="18" bestFit="1" customWidth="1"/>
    <col min="12" max="15" width="6.21875" style="18"/>
    <col min="16" max="17" width="6.5546875" style="18" bestFit="1" customWidth="1"/>
    <col min="18" max="18" width="6.21875" style="18"/>
    <col min="19" max="19" width="6.5546875" style="18" bestFit="1" customWidth="1"/>
    <col min="20" max="20" width="6.21875" style="18"/>
    <col min="21" max="29" width="6.5546875" style="18" bestFit="1" customWidth="1"/>
    <col min="30" max="31" width="6.21875" style="18"/>
    <col min="32" max="32" width="6.5546875" style="18" bestFit="1" customWidth="1"/>
    <col min="33" max="16384" width="6.21875" style="18"/>
  </cols>
  <sheetData>
    <row r="1" spans="1:33" s="385" customFormat="1" ht="30" customHeight="1">
      <c r="A1" s="587" t="s">
        <v>490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  <c r="P1" s="587"/>
      <c r="Q1" s="587"/>
      <c r="R1" s="397"/>
    </row>
    <row r="2" spans="1:33" s="17" customFormat="1" ht="15" customHeight="1">
      <c r="A2" s="604" t="s">
        <v>234</v>
      </c>
      <c r="B2" s="604"/>
      <c r="C2" s="604"/>
      <c r="D2" s="604"/>
      <c r="E2" s="604"/>
      <c r="F2" s="604"/>
      <c r="G2" s="604"/>
      <c r="H2" s="604"/>
      <c r="I2" s="604"/>
      <c r="K2" s="21"/>
      <c r="L2" s="21"/>
      <c r="M2" s="21"/>
      <c r="N2" s="21"/>
      <c r="O2" s="21"/>
      <c r="P2" s="21"/>
      <c r="Q2" s="19"/>
      <c r="AG2" s="24" t="s">
        <v>491</v>
      </c>
    </row>
    <row r="3" spans="1:33" s="4" customFormat="1" ht="30" customHeight="1">
      <c r="A3" s="646"/>
      <c r="B3" s="680" t="s">
        <v>210</v>
      </c>
      <c r="C3" s="642"/>
      <c r="D3" s="709" t="s">
        <v>332</v>
      </c>
      <c r="E3" s="722"/>
      <c r="F3" s="722"/>
      <c r="G3" s="722"/>
      <c r="H3" s="722"/>
      <c r="I3" s="722"/>
      <c r="J3" s="722"/>
      <c r="K3" s="722"/>
      <c r="L3" s="722"/>
      <c r="M3" s="722"/>
      <c r="N3" s="722"/>
      <c r="O3" s="722"/>
      <c r="P3" s="722"/>
      <c r="Q3" s="722"/>
      <c r="R3" s="722"/>
      <c r="S3" s="722"/>
      <c r="T3" s="722"/>
      <c r="U3" s="710"/>
      <c r="V3" s="677" t="s">
        <v>211</v>
      </c>
      <c r="W3" s="678"/>
      <c r="X3" s="678"/>
      <c r="Y3" s="678"/>
      <c r="Z3" s="678"/>
      <c r="AA3" s="678"/>
      <c r="AB3" s="678"/>
      <c r="AC3" s="678"/>
      <c r="AD3" s="678"/>
      <c r="AE3" s="678"/>
      <c r="AF3" s="678"/>
      <c r="AG3" s="678"/>
    </row>
    <row r="4" spans="1:33" s="4" customFormat="1" ht="30" customHeight="1">
      <c r="A4" s="715"/>
      <c r="B4" s="642"/>
      <c r="C4" s="642"/>
      <c r="D4" s="717" t="s">
        <v>197</v>
      </c>
      <c r="E4" s="718"/>
      <c r="F4" s="718"/>
      <c r="G4" s="718"/>
      <c r="H4" s="718"/>
      <c r="I4" s="718"/>
      <c r="J4" s="718"/>
      <c r="K4" s="718"/>
      <c r="L4" s="718"/>
      <c r="M4" s="718"/>
      <c r="N4" s="718"/>
      <c r="O4" s="719"/>
      <c r="P4" s="717" t="s">
        <v>183</v>
      </c>
      <c r="Q4" s="720"/>
      <c r="R4" s="720"/>
      <c r="S4" s="720"/>
      <c r="T4" s="720"/>
      <c r="U4" s="721"/>
      <c r="V4" s="597" t="s">
        <v>148</v>
      </c>
      <c r="W4" s="713"/>
      <c r="X4" s="597" t="s">
        <v>82</v>
      </c>
      <c r="Y4" s="713"/>
      <c r="Z4" s="597" t="s">
        <v>185</v>
      </c>
      <c r="AA4" s="713"/>
      <c r="AB4" s="597" t="s">
        <v>83</v>
      </c>
      <c r="AC4" s="713"/>
      <c r="AD4" s="597" t="s">
        <v>84</v>
      </c>
      <c r="AE4" s="713"/>
      <c r="AF4" s="597" t="s">
        <v>69</v>
      </c>
      <c r="AG4" s="712"/>
    </row>
    <row r="5" spans="1:33" s="4" customFormat="1" ht="46.5" customHeight="1">
      <c r="A5" s="715"/>
      <c r="B5" s="642"/>
      <c r="C5" s="642"/>
      <c r="D5" s="680" t="s">
        <v>142</v>
      </c>
      <c r="E5" s="680"/>
      <c r="F5" s="711" t="s">
        <v>143</v>
      </c>
      <c r="G5" s="711"/>
      <c r="H5" s="711" t="s">
        <v>144</v>
      </c>
      <c r="I5" s="711"/>
      <c r="J5" s="680" t="s">
        <v>145</v>
      </c>
      <c r="K5" s="680"/>
      <c r="L5" s="711" t="s">
        <v>146</v>
      </c>
      <c r="M5" s="711"/>
      <c r="N5" s="709" t="s">
        <v>147</v>
      </c>
      <c r="O5" s="710"/>
      <c r="P5" s="709" t="s">
        <v>232</v>
      </c>
      <c r="Q5" s="710"/>
      <c r="R5" s="709" t="s">
        <v>149</v>
      </c>
      <c r="S5" s="710"/>
      <c r="T5" s="709" t="s">
        <v>184</v>
      </c>
      <c r="U5" s="710"/>
      <c r="V5" s="598"/>
      <c r="W5" s="714"/>
      <c r="X5" s="598"/>
      <c r="Y5" s="714"/>
      <c r="Z5" s="598"/>
      <c r="AA5" s="714"/>
      <c r="AB5" s="598"/>
      <c r="AC5" s="714"/>
      <c r="AD5" s="598"/>
      <c r="AE5" s="714"/>
      <c r="AF5" s="598"/>
      <c r="AG5" s="682"/>
    </row>
    <row r="6" spans="1:33" s="4" customFormat="1" ht="37.5" customHeight="1">
      <c r="A6" s="716"/>
      <c r="B6" s="322" t="s">
        <v>235</v>
      </c>
      <c r="C6" s="322" t="s">
        <v>43</v>
      </c>
      <c r="D6" s="322" t="s">
        <v>236</v>
      </c>
      <c r="E6" s="322" t="s">
        <v>36</v>
      </c>
      <c r="F6" s="322" t="s">
        <v>236</v>
      </c>
      <c r="G6" s="322" t="s">
        <v>43</v>
      </c>
      <c r="H6" s="322" t="s">
        <v>236</v>
      </c>
      <c r="I6" s="322" t="s">
        <v>43</v>
      </c>
      <c r="J6" s="322" t="s">
        <v>236</v>
      </c>
      <c r="K6" s="322" t="s">
        <v>43</v>
      </c>
      <c r="L6" s="315" t="s">
        <v>236</v>
      </c>
      <c r="M6" s="322" t="s">
        <v>43</v>
      </c>
      <c r="N6" s="322" t="s">
        <v>236</v>
      </c>
      <c r="O6" s="322" t="s">
        <v>43</v>
      </c>
      <c r="P6" s="322" t="s">
        <v>236</v>
      </c>
      <c r="Q6" s="322" t="s">
        <v>43</v>
      </c>
      <c r="R6" s="322" t="s">
        <v>236</v>
      </c>
      <c r="S6" s="322" t="s">
        <v>43</v>
      </c>
      <c r="T6" s="322" t="s">
        <v>236</v>
      </c>
      <c r="U6" s="322" t="s">
        <v>43</v>
      </c>
      <c r="V6" s="319" t="s">
        <v>236</v>
      </c>
      <c r="W6" s="319" t="s">
        <v>43</v>
      </c>
      <c r="X6" s="319" t="s">
        <v>236</v>
      </c>
      <c r="Y6" s="319" t="s">
        <v>43</v>
      </c>
      <c r="Z6" s="319" t="s">
        <v>236</v>
      </c>
      <c r="AA6" s="319" t="s">
        <v>43</v>
      </c>
      <c r="AB6" s="319" t="s">
        <v>236</v>
      </c>
      <c r="AC6" s="319" t="s">
        <v>43</v>
      </c>
      <c r="AD6" s="319" t="s">
        <v>236</v>
      </c>
      <c r="AE6" s="319" t="s">
        <v>43</v>
      </c>
      <c r="AF6" s="319" t="s">
        <v>236</v>
      </c>
      <c r="AG6" s="317" t="s">
        <v>43</v>
      </c>
    </row>
    <row r="7" spans="1:33" s="73" customFormat="1" ht="35.25" customHeight="1">
      <c r="A7" s="254">
        <v>2021</v>
      </c>
      <c r="B7" s="467">
        <v>17763</v>
      </c>
      <c r="C7" s="468">
        <v>12805</v>
      </c>
      <c r="D7" s="468">
        <v>7721</v>
      </c>
      <c r="E7" s="468">
        <v>1124</v>
      </c>
      <c r="F7" s="468">
        <v>2427</v>
      </c>
      <c r="G7" s="468">
        <v>163</v>
      </c>
      <c r="H7" s="468">
        <v>447</v>
      </c>
      <c r="I7" s="468">
        <v>480</v>
      </c>
      <c r="J7" s="468">
        <v>3437</v>
      </c>
      <c r="K7" s="468">
        <v>5007</v>
      </c>
      <c r="L7" s="468">
        <v>0</v>
      </c>
      <c r="M7" s="468">
        <v>0</v>
      </c>
      <c r="N7" s="468">
        <v>30</v>
      </c>
      <c r="O7" s="468">
        <v>68</v>
      </c>
      <c r="P7" s="468">
        <v>2213</v>
      </c>
      <c r="Q7" s="468">
        <v>2198</v>
      </c>
      <c r="R7" s="469">
        <v>472</v>
      </c>
      <c r="S7" s="469">
        <v>1860</v>
      </c>
      <c r="T7" s="469">
        <v>1016</v>
      </c>
      <c r="U7" s="469">
        <v>1905</v>
      </c>
      <c r="V7" s="469">
        <v>3137</v>
      </c>
      <c r="W7" s="469">
        <v>2105</v>
      </c>
      <c r="X7" s="469">
        <v>1888</v>
      </c>
      <c r="Y7" s="469">
        <v>1571</v>
      </c>
      <c r="Z7" s="469">
        <v>9528</v>
      </c>
      <c r="AA7" s="469">
        <v>1298</v>
      </c>
      <c r="AB7" s="469">
        <v>1941</v>
      </c>
      <c r="AC7" s="469">
        <v>6758</v>
      </c>
      <c r="AD7" s="469">
        <v>186</v>
      </c>
      <c r="AE7" s="469">
        <v>340</v>
      </c>
      <c r="AF7" s="469">
        <v>1082</v>
      </c>
      <c r="AG7" s="469">
        <v>733</v>
      </c>
    </row>
    <row r="8" spans="1:33" s="17" customFormat="1" ht="35.25" customHeight="1">
      <c r="A8" s="285">
        <v>2022</v>
      </c>
      <c r="B8" s="470">
        <v>10860</v>
      </c>
      <c r="C8" s="99">
        <v>9255</v>
      </c>
      <c r="D8" s="99">
        <v>4189</v>
      </c>
      <c r="E8" s="99">
        <v>685</v>
      </c>
      <c r="F8" s="99">
        <v>1176</v>
      </c>
      <c r="G8" s="99">
        <v>91</v>
      </c>
      <c r="H8" s="99">
        <v>420</v>
      </c>
      <c r="I8" s="99">
        <v>237</v>
      </c>
      <c r="J8" s="99">
        <v>2280</v>
      </c>
      <c r="K8" s="99">
        <v>3700</v>
      </c>
      <c r="L8" s="99">
        <v>0</v>
      </c>
      <c r="M8" s="99">
        <v>0</v>
      </c>
      <c r="N8" s="99">
        <v>144</v>
      </c>
      <c r="O8" s="99">
        <v>156</v>
      </c>
      <c r="P8" s="99">
        <v>1680</v>
      </c>
      <c r="Q8" s="99">
        <v>1916</v>
      </c>
      <c r="R8" s="471">
        <v>342</v>
      </c>
      <c r="S8" s="471">
        <v>1244</v>
      </c>
      <c r="T8" s="471">
        <v>629</v>
      </c>
      <c r="U8" s="471">
        <v>1226</v>
      </c>
      <c r="V8" s="471">
        <v>1595</v>
      </c>
      <c r="W8" s="471">
        <v>1277</v>
      </c>
      <c r="X8" s="471">
        <v>1045</v>
      </c>
      <c r="Y8" s="471">
        <v>928</v>
      </c>
      <c r="Z8" s="471">
        <v>6014</v>
      </c>
      <c r="AA8" s="471">
        <v>1313</v>
      </c>
      <c r="AB8" s="471">
        <v>1497</v>
      </c>
      <c r="AC8" s="471">
        <v>4979</v>
      </c>
      <c r="AD8" s="471">
        <v>201</v>
      </c>
      <c r="AE8" s="471">
        <v>116</v>
      </c>
      <c r="AF8" s="471">
        <v>508</v>
      </c>
      <c r="AG8" s="471">
        <v>642</v>
      </c>
    </row>
    <row r="9" spans="1:33" s="17" customFormat="1" ht="35.25" customHeight="1">
      <c r="A9" s="285">
        <v>2023</v>
      </c>
      <c r="B9" s="470">
        <v>17924</v>
      </c>
      <c r="C9" s="99">
        <v>14049</v>
      </c>
      <c r="D9" s="99">
        <v>4010</v>
      </c>
      <c r="E9" s="99">
        <v>466</v>
      </c>
      <c r="F9" s="99">
        <v>444</v>
      </c>
      <c r="G9" s="99">
        <v>50</v>
      </c>
      <c r="H9" s="99">
        <v>520</v>
      </c>
      <c r="I9" s="99">
        <v>235</v>
      </c>
      <c r="J9" s="99">
        <v>1578</v>
      </c>
      <c r="K9" s="99">
        <v>2641</v>
      </c>
      <c r="L9" s="99">
        <v>0</v>
      </c>
      <c r="M9" s="99">
        <v>0</v>
      </c>
      <c r="N9" s="99">
        <v>292</v>
      </c>
      <c r="O9" s="99">
        <v>158</v>
      </c>
      <c r="P9" s="99">
        <v>1357</v>
      </c>
      <c r="Q9" s="99">
        <v>989</v>
      </c>
      <c r="R9" s="471">
        <v>256</v>
      </c>
      <c r="S9" s="471">
        <v>1475</v>
      </c>
      <c r="T9" s="471">
        <v>505</v>
      </c>
      <c r="U9" s="471">
        <v>1012</v>
      </c>
      <c r="V9" s="471">
        <v>1217</v>
      </c>
      <c r="W9" s="471">
        <v>915</v>
      </c>
      <c r="X9" s="471">
        <v>747</v>
      </c>
      <c r="Y9" s="471">
        <v>647</v>
      </c>
      <c r="Z9" s="471">
        <v>5595</v>
      </c>
      <c r="AA9" s="471">
        <v>873</v>
      </c>
      <c r="AB9" s="471">
        <v>966</v>
      </c>
      <c r="AC9" s="471">
        <v>4175</v>
      </c>
      <c r="AD9" s="471">
        <v>55</v>
      </c>
      <c r="AE9" s="471">
        <v>82</v>
      </c>
      <c r="AF9" s="471">
        <v>382</v>
      </c>
      <c r="AG9" s="471">
        <v>331</v>
      </c>
    </row>
    <row r="10" spans="1:33" s="17" customFormat="1" ht="35.25" customHeight="1">
      <c r="A10" s="307">
        <v>2024</v>
      </c>
      <c r="B10" s="472">
        <v>10384</v>
      </c>
      <c r="C10" s="473">
        <v>5376</v>
      </c>
      <c r="D10" s="473">
        <v>5038</v>
      </c>
      <c r="E10" s="473">
        <v>410</v>
      </c>
      <c r="F10" s="473">
        <v>420</v>
      </c>
      <c r="G10" s="473">
        <v>19</v>
      </c>
      <c r="H10" s="473">
        <v>176</v>
      </c>
      <c r="I10" s="473">
        <v>220</v>
      </c>
      <c r="J10" s="473">
        <v>1475</v>
      </c>
      <c r="K10" s="473">
        <v>2030</v>
      </c>
      <c r="L10" s="473" t="s">
        <v>449</v>
      </c>
      <c r="M10" s="473" t="s">
        <v>449</v>
      </c>
      <c r="N10" s="473">
        <v>1461</v>
      </c>
      <c r="O10" s="473">
        <v>390</v>
      </c>
      <c r="P10" s="473">
        <v>1089</v>
      </c>
      <c r="Q10" s="473">
        <v>815</v>
      </c>
      <c r="R10" s="474">
        <v>188</v>
      </c>
      <c r="S10" s="474">
        <v>713</v>
      </c>
      <c r="T10" s="474">
        <v>537</v>
      </c>
      <c r="U10" s="474">
        <v>783</v>
      </c>
      <c r="V10" s="474">
        <v>969</v>
      </c>
      <c r="W10" s="474">
        <v>822</v>
      </c>
      <c r="X10" s="474">
        <v>700</v>
      </c>
      <c r="Y10" s="474">
        <v>630</v>
      </c>
      <c r="Z10" s="474">
        <v>7280</v>
      </c>
      <c r="AA10" s="474">
        <v>831</v>
      </c>
      <c r="AB10" s="474">
        <v>908</v>
      </c>
      <c r="AC10" s="474">
        <v>2843</v>
      </c>
      <c r="AD10" s="474">
        <v>22</v>
      </c>
      <c r="AE10" s="474">
        <v>83</v>
      </c>
      <c r="AF10" s="474">
        <v>505</v>
      </c>
      <c r="AG10" s="474">
        <v>167</v>
      </c>
    </row>
    <row r="11" spans="1:33">
      <c r="A11" s="604" t="s">
        <v>474</v>
      </c>
      <c r="B11" s="604"/>
      <c r="C11" s="604"/>
      <c r="D11" s="604"/>
      <c r="E11" s="604"/>
      <c r="F11" s="604"/>
      <c r="G11" s="604"/>
      <c r="H11" s="604"/>
      <c r="I11" s="17"/>
      <c r="J11" s="21"/>
      <c r="K11" s="21"/>
      <c r="L11" s="21"/>
      <c r="M11" s="21"/>
      <c r="N11" s="21"/>
      <c r="O11" s="21"/>
      <c r="P11" s="21"/>
      <c r="Q11" s="19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24" t="s">
        <v>487</v>
      </c>
    </row>
  </sheetData>
  <mergeCells count="24">
    <mergeCell ref="A1:Q1"/>
    <mergeCell ref="A2:I2"/>
    <mergeCell ref="A3:A6"/>
    <mergeCell ref="B3:C5"/>
    <mergeCell ref="D5:E5"/>
    <mergeCell ref="F5:G5"/>
    <mergeCell ref="H5:I5"/>
    <mergeCell ref="D4:O4"/>
    <mergeCell ref="P4:U4"/>
    <mergeCell ref="R5:S5"/>
    <mergeCell ref="T5:U5"/>
    <mergeCell ref="D3:U3"/>
    <mergeCell ref="V3:AG3"/>
    <mergeCell ref="A11:H11"/>
    <mergeCell ref="N5:O5"/>
    <mergeCell ref="P5:Q5"/>
    <mergeCell ref="J5:K5"/>
    <mergeCell ref="L5:M5"/>
    <mergeCell ref="AF4:AG5"/>
    <mergeCell ref="V4:W5"/>
    <mergeCell ref="X4:Y5"/>
    <mergeCell ref="Z4:AA5"/>
    <mergeCell ref="AB4:AC5"/>
    <mergeCell ref="AD4:AE5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9" firstPageNumber="103" pageOrder="overThenDown" orientation="landscape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2"/>
  <sheetViews>
    <sheetView view="pageBreakPreview" zoomScaleNormal="100" zoomScaleSheetLayoutView="100" workbookViewId="0">
      <selection activeCell="J16" sqref="J16"/>
    </sheetView>
  </sheetViews>
  <sheetFormatPr defaultColWidth="8.88671875" defaultRowHeight="13.5"/>
  <cols>
    <col min="1" max="1" width="8.77734375" style="18" customWidth="1"/>
    <col min="2" max="2" width="6.77734375" style="18" customWidth="1"/>
    <col min="3" max="18" width="8.77734375" style="18" customWidth="1"/>
    <col min="19" max="16384" width="8.88671875" style="18"/>
  </cols>
  <sheetData>
    <row r="1" spans="1:19" s="385" customFormat="1" ht="30" customHeight="1">
      <c r="A1" s="587" t="s">
        <v>445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  <c r="P1" s="587"/>
      <c r="Q1" s="587"/>
      <c r="R1" s="587"/>
      <c r="S1" s="397"/>
    </row>
    <row r="2" spans="1:19" s="17" customFormat="1" ht="15" customHeight="1">
      <c r="A2" s="588" t="s">
        <v>70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723" t="s">
        <v>71</v>
      </c>
      <c r="M2" s="723"/>
      <c r="N2" s="723"/>
      <c r="O2" s="723"/>
      <c r="P2" s="723"/>
      <c r="Q2" s="723"/>
      <c r="R2" s="723"/>
    </row>
    <row r="3" spans="1:19" ht="24.95" customHeight="1">
      <c r="A3" s="606"/>
      <c r="B3" s="710" t="s">
        <v>72</v>
      </c>
      <c r="C3" s="680" t="s">
        <v>191</v>
      </c>
      <c r="D3" s="680"/>
      <c r="E3" s="680"/>
      <c r="F3" s="680"/>
      <c r="G3" s="680"/>
      <c r="H3" s="680"/>
      <c r="I3" s="680"/>
      <c r="J3" s="680"/>
      <c r="K3" s="680"/>
      <c r="L3" s="676" t="s">
        <v>192</v>
      </c>
      <c r="M3" s="676"/>
      <c r="N3" s="676"/>
      <c r="O3" s="676"/>
      <c r="P3" s="676"/>
      <c r="Q3" s="676"/>
      <c r="R3" s="677"/>
    </row>
    <row r="4" spans="1:19" ht="24.95" customHeight="1">
      <c r="A4" s="606"/>
      <c r="B4" s="710"/>
      <c r="C4" s="680" t="s">
        <v>135</v>
      </c>
      <c r="D4" s="680" t="s">
        <v>136</v>
      </c>
      <c r="E4" s="680" t="s">
        <v>137</v>
      </c>
      <c r="F4" s="680" t="s">
        <v>187</v>
      </c>
      <c r="G4" s="680" t="s">
        <v>138</v>
      </c>
      <c r="H4" s="680" t="s">
        <v>139</v>
      </c>
      <c r="I4" s="680" t="s">
        <v>140</v>
      </c>
      <c r="J4" s="680" t="s">
        <v>141</v>
      </c>
      <c r="K4" s="680" t="s">
        <v>188</v>
      </c>
      <c r="L4" s="676" t="s">
        <v>190</v>
      </c>
      <c r="M4" s="676" t="s">
        <v>189</v>
      </c>
      <c r="N4" s="676" t="s">
        <v>193</v>
      </c>
      <c r="O4" s="676"/>
      <c r="P4" s="676" t="s">
        <v>83</v>
      </c>
      <c r="Q4" s="676" t="s">
        <v>84</v>
      </c>
      <c r="R4" s="677" t="s">
        <v>194</v>
      </c>
    </row>
    <row r="5" spans="1:19" ht="54.95" customHeight="1">
      <c r="A5" s="606"/>
      <c r="B5" s="710"/>
      <c r="C5" s="680"/>
      <c r="D5" s="680"/>
      <c r="E5" s="680"/>
      <c r="F5" s="680"/>
      <c r="G5" s="680"/>
      <c r="H5" s="680"/>
      <c r="I5" s="680"/>
      <c r="J5" s="680"/>
      <c r="K5" s="680"/>
      <c r="L5" s="676"/>
      <c r="M5" s="676"/>
      <c r="N5" s="330" t="s">
        <v>89</v>
      </c>
      <c r="O5" s="330" t="s">
        <v>90</v>
      </c>
      <c r="P5" s="676"/>
      <c r="Q5" s="676"/>
      <c r="R5" s="677"/>
    </row>
    <row r="6" spans="1:19" s="441" customFormat="1" ht="18.95" customHeight="1">
      <c r="A6" s="447">
        <v>2019</v>
      </c>
      <c r="B6" s="477">
        <v>0.34</v>
      </c>
      <c r="C6" s="477">
        <v>0.41399999999999998</v>
      </c>
      <c r="D6" s="477">
        <v>0.182</v>
      </c>
      <c r="E6" s="477">
        <v>0.28499999999999998</v>
      </c>
      <c r="F6" s="477">
        <v>0.35699999999999998</v>
      </c>
      <c r="G6" s="477">
        <v>0.27100000000000002</v>
      </c>
      <c r="H6" s="477">
        <v>0.32500000000000001</v>
      </c>
      <c r="I6" s="477">
        <v>0.40100000000000002</v>
      </c>
      <c r="J6" s="477">
        <v>0.312</v>
      </c>
      <c r="K6" s="477">
        <v>0.45900000000000002</v>
      </c>
      <c r="L6" s="477">
        <v>0.377</v>
      </c>
      <c r="M6" s="477">
        <v>0.42299999999999999</v>
      </c>
      <c r="N6" s="477">
        <v>0.379</v>
      </c>
      <c r="O6" s="477">
        <v>0.28799999999999998</v>
      </c>
      <c r="P6" s="477">
        <v>0.247</v>
      </c>
      <c r="Q6" s="477">
        <v>0.23100000000000001</v>
      </c>
      <c r="R6" s="477">
        <v>0.61899999999999999</v>
      </c>
    </row>
    <row r="7" spans="1:19" s="475" customFormat="1" ht="18.95" customHeight="1">
      <c r="A7" s="447">
        <v>2020</v>
      </c>
      <c r="B7" s="477">
        <v>0.375</v>
      </c>
      <c r="C7" s="477">
        <v>0.40300000000000002</v>
      </c>
      <c r="D7" s="477">
        <v>0.32100000000000001</v>
      </c>
      <c r="E7" s="477">
        <v>0.30399999999999999</v>
      </c>
      <c r="F7" s="477">
        <v>0.45</v>
      </c>
      <c r="G7" s="477">
        <v>0.374</v>
      </c>
      <c r="H7" s="477">
        <v>0.39600000000000002</v>
      </c>
      <c r="I7" s="477">
        <v>0.39400000000000002</v>
      </c>
      <c r="J7" s="477">
        <v>0.46500000000000002</v>
      </c>
      <c r="K7" s="477">
        <v>0.46</v>
      </c>
      <c r="L7" s="477">
        <v>0.48799999999999999</v>
      </c>
      <c r="M7" s="477">
        <v>0.38900000000000001</v>
      </c>
      <c r="N7" s="477">
        <v>0.42</v>
      </c>
      <c r="O7" s="477">
        <v>0.34499999999999997</v>
      </c>
      <c r="P7" s="477">
        <v>0.34</v>
      </c>
      <c r="Q7" s="477">
        <v>0.35299999999999998</v>
      </c>
      <c r="R7" s="477">
        <v>0.56499999999999995</v>
      </c>
    </row>
    <row r="8" spans="1:19" s="476" customFormat="1" ht="18.95" customHeight="1">
      <c r="A8" s="447">
        <v>2021</v>
      </c>
      <c r="B8" s="477">
        <v>0.41799999999999998</v>
      </c>
      <c r="C8" s="477">
        <v>0.45600000000000002</v>
      </c>
      <c r="D8" s="477">
        <v>0.34100000000000003</v>
      </c>
      <c r="E8" s="477">
        <v>0.33</v>
      </c>
      <c r="F8" s="477">
        <v>0.46300000000000002</v>
      </c>
      <c r="G8" s="477">
        <v>0.38800000000000001</v>
      </c>
      <c r="H8" s="477">
        <v>0.434</v>
      </c>
      <c r="I8" s="477">
        <v>0.39200000000000002</v>
      </c>
      <c r="J8" s="477">
        <v>0.45500000000000002</v>
      </c>
      <c r="K8" s="477">
        <v>0.501</v>
      </c>
      <c r="L8" s="477">
        <v>0.4778</v>
      </c>
      <c r="M8" s="477">
        <v>0.48599999999999999</v>
      </c>
      <c r="N8" s="477">
        <v>0.46</v>
      </c>
      <c r="O8" s="477">
        <v>0.36099999999999999</v>
      </c>
      <c r="P8" s="477">
        <v>0.40100000000000002</v>
      </c>
      <c r="Q8" s="477">
        <v>0.34300000000000003</v>
      </c>
      <c r="R8" s="477">
        <v>0.52200000000000002</v>
      </c>
    </row>
    <row r="9" spans="1:19" s="17" customFormat="1" ht="18.95" customHeight="1">
      <c r="A9" s="447">
        <v>2022</v>
      </c>
      <c r="B9" s="478">
        <v>-4.7E-2</v>
      </c>
      <c r="C9" s="477">
        <v>-0.11</v>
      </c>
      <c r="D9" s="477">
        <v>-8.1000000000000003E-2</v>
      </c>
      <c r="E9" s="477">
        <v>-6.5000000000000002E-2</v>
      </c>
      <c r="F9" s="477">
        <v>5.5E-2</v>
      </c>
      <c r="G9" s="477">
        <v>5.7000000000000002E-2</v>
      </c>
      <c r="H9" s="477">
        <v>8.3000000000000004E-2</v>
      </c>
      <c r="I9" s="477">
        <v>5.8000000000000003E-2</v>
      </c>
      <c r="J9" s="477">
        <v>5.8000000000000003E-2</v>
      </c>
      <c r="K9" s="477">
        <v>0.108</v>
      </c>
      <c r="L9" s="477">
        <v>0.106</v>
      </c>
      <c r="M9" s="477">
        <v>8.2000000000000003E-2</v>
      </c>
      <c r="N9" s="477">
        <v>-0.121</v>
      </c>
      <c r="O9" s="477">
        <v>-8.5999999999999993E-2</v>
      </c>
      <c r="P9" s="477">
        <v>0.03</v>
      </c>
      <c r="Q9" s="477">
        <v>-7.9000000000000001E-2</v>
      </c>
      <c r="R9" s="477" t="s">
        <v>449</v>
      </c>
    </row>
    <row r="10" spans="1:19" s="17" customFormat="1" ht="18.95" customHeight="1">
      <c r="A10" s="447">
        <v>2023</v>
      </c>
      <c r="B10" s="478">
        <v>0.14000000000000001</v>
      </c>
      <c r="C10" s="477">
        <v>0.14099999999999999</v>
      </c>
      <c r="D10" s="477">
        <v>0.06</v>
      </c>
      <c r="E10" s="477">
        <v>0.11700000000000001</v>
      </c>
      <c r="F10" s="477">
        <v>0.192</v>
      </c>
      <c r="G10" s="477">
        <v>0.13600000000000001</v>
      </c>
      <c r="H10" s="477">
        <v>0.13500000000000001</v>
      </c>
      <c r="I10" s="477">
        <v>0.159</v>
      </c>
      <c r="J10" s="477">
        <v>0.22500000000000001</v>
      </c>
      <c r="K10" s="477">
        <v>0.26</v>
      </c>
      <c r="L10" s="477">
        <v>0.17199999999999999</v>
      </c>
      <c r="M10" s="477">
        <v>0.189</v>
      </c>
      <c r="N10" s="477">
        <v>0.19700000000000001</v>
      </c>
      <c r="O10" s="477">
        <v>6.7000000000000004E-2</v>
      </c>
      <c r="P10" s="477">
        <v>0.10100000000000001</v>
      </c>
      <c r="Q10" s="477">
        <v>0.08</v>
      </c>
      <c r="R10" s="477" t="s">
        <v>449</v>
      </c>
    </row>
    <row r="11" spans="1:19" s="17" customFormat="1" ht="18.95" customHeight="1">
      <c r="A11" s="451">
        <v>2024</v>
      </c>
      <c r="B11" s="479">
        <v>9.4E-2</v>
      </c>
      <c r="C11" s="480">
        <v>0.11700000000000001</v>
      </c>
      <c r="D11" s="480">
        <v>9.1999999999999998E-2</v>
      </c>
      <c r="E11" s="480">
        <v>0.04</v>
      </c>
      <c r="F11" s="480">
        <v>0.121</v>
      </c>
      <c r="G11" s="480">
        <v>0.13500000000000001</v>
      </c>
      <c r="H11" s="480">
        <v>0.113</v>
      </c>
      <c r="I11" s="480">
        <v>0.112</v>
      </c>
      <c r="J11" s="480">
        <v>0.14000000000000001</v>
      </c>
      <c r="K11" s="480">
        <v>0.107</v>
      </c>
      <c r="L11" s="480">
        <v>0.121</v>
      </c>
      <c r="M11" s="480">
        <v>0.126</v>
      </c>
      <c r="N11" s="480">
        <v>0.11700000000000001</v>
      </c>
      <c r="O11" s="480">
        <v>0.10199999999999999</v>
      </c>
      <c r="P11" s="480">
        <v>0.109</v>
      </c>
      <c r="Q11" s="480">
        <v>3.5000000000000003E-2</v>
      </c>
      <c r="R11" s="480" t="s">
        <v>449</v>
      </c>
    </row>
    <row r="12" spans="1:19" s="17" customFormat="1" ht="12">
      <c r="A12" s="21" t="s">
        <v>486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M12" s="21"/>
      <c r="N12" s="21"/>
      <c r="O12" s="21"/>
      <c r="P12" s="21"/>
      <c r="Q12" s="21"/>
      <c r="R12" s="19" t="s">
        <v>488</v>
      </c>
    </row>
  </sheetData>
  <mergeCells count="22">
    <mergeCell ref="A1:R1"/>
    <mergeCell ref="A2:K2"/>
    <mergeCell ref="L2:R2"/>
    <mergeCell ref="A3:A5"/>
    <mergeCell ref="B3:B5"/>
    <mergeCell ref="C3:K3"/>
    <mergeCell ref="L3:R3"/>
    <mergeCell ref="C4:C5"/>
    <mergeCell ref="D4:D5"/>
    <mergeCell ref="R4:R5"/>
    <mergeCell ref="K4:K5"/>
    <mergeCell ref="L4:L5"/>
    <mergeCell ref="M4:M5"/>
    <mergeCell ref="N4:O4"/>
    <mergeCell ref="P4:P5"/>
    <mergeCell ref="Q4:Q5"/>
    <mergeCell ref="J4:J5"/>
    <mergeCell ref="E4:E5"/>
    <mergeCell ref="F4:F5"/>
    <mergeCell ref="G4:G5"/>
    <mergeCell ref="H4:H5"/>
    <mergeCell ref="I4:I5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2" firstPageNumber="103" pageOrder="overThenDown" orientation="landscape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O14"/>
  <sheetViews>
    <sheetView view="pageBreakPreview" zoomScaleNormal="100" zoomScaleSheetLayoutView="100" workbookViewId="0">
      <selection activeCell="G12" sqref="G12"/>
    </sheetView>
  </sheetViews>
  <sheetFormatPr defaultColWidth="8.88671875" defaultRowHeight="13.5"/>
  <cols>
    <col min="1" max="1" width="8.77734375" style="18" customWidth="1"/>
    <col min="2" max="20" width="9.77734375" style="18" customWidth="1"/>
    <col min="21" max="16384" width="8.88671875" style="18"/>
  </cols>
  <sheetData>
    <row r="1" spans="1:41" s="385" customFormat="1" ht="24.95" customHeight="1">
      <c r="A1" s="587" t="s">
        <v>439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  <c r="P1" s="587"/>
      <c r="Q1" s="587"/>
      <c r="R1" s="587"/>
      <c r="S1" s="587"/>
      <c r="T1" s="587"/>
    </row>
    <row r="2" spans="1:41" s="17" customFormat="1" ht="15" customHeight="1">
      <c r="A2" s="588" t="s">
        <v>42</v>
      </c>
      <c r="B2" s="588"/>
      <c r="C2" s="588"/>
      <c r="D2" s="588"/>
      <c r="E2" s="588"/>
      <c r="F2" s="15"/>
      <c r="G2" s="15"/>
      <c r="H2" s="15"/>
      <c r="I2" s="15"/>
      <c r="J2" s="15"/>
      <c r="K2" s="15"/>
      <c r="M2" s="21"/>
      <c r="N2" s="21"/>
      <c r="O2" s="21"/>
      <c r="P2" s="21"/>
      <c r="Q2" s="21"/>
      <c r="R2" s="21"/>
      <c r="S2" s="21"/>
      <c r="T2" s="19"/>
      <c r="AL2" s="24" t="s">
        <v>492</v>
      </c>
    </row>
    <row r="3" spans="1:41" s="4" customFormat="1" ht="24" customHeight="1">
      <c r="A3" s="739"/>
      <c r="B3" s="740" t="s">
        <v>238</v>
      </c>
      <c r="C3" s="740"/>
      <c r="D3" s="740"/>
      <c r="E3" s="726" t="s">
        <v>212</v>
      </c>
      <c r="F3" s="725" t="s">
        <v>470</v>
      </c>
      <c r="G3" s="726"/>
      <c r="H3" s="726"/>
      <c r="I3" s="726"/>
      <c r="J3" s="726"/>
      <c r="K3" s="726"/>
      <c r="L3" s="726"/>
      <c r="M3" s="726"/>
      <c r="N3" s="726"/>
      <c r="O3" s="726"/>
      <c r="P3" s="726"/>
      <c r="Q3" s="726"/>
      <c r="R3" s="726"/>
      <c r="S3" s="726"/>
      <c r="T3" s="726"/>
      <c r="U3" s="726"/>
      <c r="V3" s="726"/>
      <c r="W3" s="726"/>
      <c r="X3" s="726"/>
      <c r="Y3" s="726"/>
      <c r="Z3" s="726"/>
      <c r="AA3" s="726"/>
      <c r="AB3" s="726"/>
      <c r="AC3" s="726"/>
      <c r="AD3" s="756" t="s">
        <v>469</v>
      </c>
      <c r="AE3" s="757"/>
      <c r="AF3" s="757"/>
      <c r="AG3" s="757"/>
      <c r="AH3" s="757"/>
      <c r="AI3" s="757"/>
      <c r="AJ3" s="757"/>
      <c r="AK3" s="757"/>
      <c r="AL3" s="757"/>
    </row>
    <row r="4" spans="1:41" s="4" customFormat="1" ht="40.5" customHeight="1">
      <c r="A4" s="739"/>
      <c r="B4" s="741"/>
      <c r="C4" s="740"/>
      <c r="D4" s="740"/>
      <c r="E4" s="742"/>
      <c r="F4" s="743"/>
      <c r="G4" s="749" t="s">
        <v>198</v>
      </c>
      <c r="H4" s="750"/>
      <c r="I4" s="750"/>
      <c r="J4" s="750"/>
      <c r="K4" s="750"/>
      <c r="L4" s="750"/>
      <c r="M4" s="750"/>
      <c r="N4" s="750"/>
      <c r="O4" s="751"/>
      <c r="P4" s="737" t="s">
        <v>213</v>
      </c>
      <c r="Q4" s="752"/>
      <c r="R4" s="752"/>
      <c r="S4" s="752"/>
      <c r="T4" s="753"/>
      <c r="U4" s="594" t="s">
        <v>144</v>
      </c>
      <c r="V4" s="728"/>
      <c r="W4" s="728"/>
      <c r="X4" s="729"/>
      <c r="Y4" s="641" t="s">
        <v>468</v>
      </c>
      <c r="Z4" s="642"/>
      <c r="AA4" s="642"/>
      <c r="AB4" s="642"/>
      <c r="AC4" s="714" t="s">
        <v>333</v>
      </c>
      <c r="AD4" s="635" t="s">
        <v>334</v>
      </c>
      <c r="AE4" s="766" t="s">
        <v>460</v>
      </c>
      <c r="AF4" s="767"/>
      <c r="AG4" s="767"/>
      <c r="AH4" s="768"/>
      <c r="AI4" s="758" t="s">
        <v>459</v>
      </c>
      <c r="AJ4" s="759"/>
      <c r="AK4" s="634" t="s">
        <v>471</v>
      </c>
      <c r="AL4" s="677"/>
    </row>
    <row r="5" spans="1:41" s="4" customFormat="1" ht="24.95" customHeight="1">
      <c r="A5" s="739"/>
      <c r="B5" s="745"/>
      <c r="C5" s="747" t="s">
        <v>37</v>
      </c>
      <c r="D5" s="731" t="s">
        <v>150</v>
      </c>
      <c r="E5" s="742"/>
      <c r="F5" s="743"/>
      <c r="G5" s="732"/>
      <c r="H5" s="734" t="s">
        <v>111</v>
      </c>
      <c r="I5" s="735"/>
      <c r="J5" s="736"/>
      <c r="K5" s="737" t="s">
        <v>38</v>
      </c>
      <c r="L5" s="738"/>
      <c r="M5" s="738"/>
      <c r="N5" s="738"/>
      <c r="O5" s="726" t="s">
        <v>117</v>
      </c>
      <c r="P5" s="754"/>
      <c r="Q5" s="735" t="s">
        <v>214</v>
      </c>
      <c r="R5" s="755" t="s">
        <v>215</v>
      </c>
      <c r="S5" s="735" t="s">
        <v>216</v>
      </c>
      <c r="T5" s="735" t="s">
        <v>217</v>
      </c>
      <c r="U5" s="727"/>
      <c r="V5" s="680" t="s">
        <v>338</v>
      </c>
      <c r="W5" s="680" t="s">
        <v>339</v>
      </c>
      <c r="X5" s="680" t="s">
        <v>340</v>
      </c>
      <c r="Y5" s="727"/>
      <c r="Z5" s="680" t="s">
        <v>341</v>
      </c>
      <c r="AA5" s="680" t="s">
        <v>342</v>
      </c>
      <c r="AB5" s="680" t="s">
        <v>343</v>
      </c>
      <c r="AC5" s="710"/>
      <c r="AD5" s="635"/>
      <c r="AE5" s="634" t="s">
        <v>335</v>
      </c>
      <c r="AF5" s="634" t="s">
        <v>336</v>
      </c>
      <c r="AG5" s="634" t="s">
        <v>337</v>
      </c>
      <c r="AH5" s="764" t="s">
        <v>458</v>
      </c>
      <c r="AI5" s="760"/>
      <c r="AJ5" s="762" t="s">
        <v>457</v>
      </c>
      <c r="AK5" s="727"/>
      <c r="AL5" s="677" t="s">
        <v>472</v>
      </c>
    </row>
    <row r="6" spans="1:41" s="4" customFormat="1" ht="35.25" customHeight="1">
      <c r="A6" s="739"/>
      <c r="B6" s="746"/>
      <c r="C6" s="747"/>
      <c r="D6" s="731"/>
      <c r="E6" s="742"/>
      <c r="F6" s="744"/>
      <c r="G6" s="733"/>
      <c r="H6" s="22"/>
      <c r="I6" s="75" t="s">
        <v>112</v>
      </c>
      <c r="J6" s="76" t="s">
        <v>113</v>
      </c>
      <c r="K6" s="77"/>
      <c r="L6" s="337" t="s">
        <v>114</v>
      </c>
      <c r="M6" s="337" t="s">
        <v>115</v>
      </c>
      <c r="N6" s="338" t="s">
        <v>116</v>
      </c>
      <c r="O6" s="726"/>
      <c r="P6" s="744"/>
      <c r="Q6" s="748"/>
      <c r="R6" s="744"/>
      <c r="S6" s="748"/>
      <c r="T6" s="748"/>
      <c r="U6" s="642"/>
      <c r="V6" s="680"/>
      <c r="W6" s="680"/>
      <c r="X6" s="680"/>
      <c r="Y6" s="642"/>
      <c r="Z6" s="680"/>
      <c r="AA6" s="680"/>
      <c r="AB6" s="680"/>
      <c r="AC6" s="710"/>
      <c r="AD6" s="635"/>
      <c r="AE6" s="763"/>
      <c r="AF6" s="763"/>
      <c r="AG6" s="763"/>
      <c r="AH6" s="765"/>
      <c r="AI6" s="761"/>
      <c r="AJ6" s="761"/>
      <c r="AK6" s="635"/>
      <c r="AL6" s="677"/>
    </row>
    <row r="7" spans="1:41" s="87" customFormat="1" ht="29.25" customHeight="1">
      <c r="A7" s="255">
        <v>2019</v>
      </c>
      <c r="B7" s="78">
        <v>283300</v>
      </c>
      <c r="C7" s="79">
        <v>247604</v>
      </c>
      <c r="D7" s="79">
        <v>35696</v>
      </c>
      <c r="E7" s="80">
        <v>1025395</v>
      </c>
      <c r="F7" s="81">
        <v>345097</v>
      </c>
      <c r="G7" s="81">
        <v>25610</v>
      </c>
      <c r="H7" s="82">
        <v>1036</v>
      </c>
      <c r="I7" s="82">
        <v>995</v>
      </c>
      <c r="J7" s="82">
        <v>41</v>
      </c>
      <c r="K7" s="82">
        <v>23465</v>
      </c>
      <c r="L7" s="82">
        <v>12964</v>
      </c>
      <c r="M7" s="82">
        <v>9840</v>
      </c>
      <c r="N7" s="82">
        <v>661</v>
      </c>
      <c r="O7" s="83">
        <v>1109</v>
      </c>
      <c r="P7" s="84">
        <v>2988</v>
      </c>
      <c r="Q7" s="82">
        <v>351</v>
      </c>
      <c r="R7" s="82">
        <v>2637</v>
      </c>
      <c r="S7" s="202">
        <v>0</v>
      </c>
      <c r="T7" s="199">
        <v>0</v>
      </c>
      <c r="U7" s="84">
        <v>58960</v>
      </c>
      <c r="V7" s="82">
        <v>0</v>
      </c>
      <c r="W7" s="82">
        <v>55743</v>
      </c>
      <c r="X7" s="83">
        <v>3217</v>
      </c>
      <c r="Y7" s="84">
        <v>215036</v>
      </c>
      <c r="Z7" s="82">
        <v>60067</v>
      </c>
      <c r="AA7" s="82">
        <v>9151</v>
      </c>
      <c r="AB7" s="83">
        <v>145818</v>
      </c>
      <c r="AC7" s="83">
        <v>42502</v>
      </c>
      <c r="AD7" s="84">
        <v>680298</v>
      </c>
      <c r="AE7" s="82">
        <v>27980</v>
      </c>
      <c r="AF7" s="82">
        <v>18506</v>
      </c>
      <c r="AG7" s="82">
        <v>23130</v>
      </c>
      <c r="AH7" s="359" t="s">
        <v>493</v>
      </c>
      <c r="AI7" s="82">
        <v>71170</v>
      </c>
      <c r="AJ7" s="359" t="s">
        <v>493</v>
      </c>
      <c r="AK7" s="82">
        <v>539512</v>
      </c>
      <c r="AL7" s="82">
        <v>79</v>
      </c>
      <c r="AO7" s="49"/>
    </row>
    <row r="8" spans="1:41" s="86" customFormat="1" ht="29.25" customHeight="1">
      <c r="A8" s="255">
        <v>2020</v>
      </c>
      <c r="B8" s="78">
        <v>280242</v>
      </c>
      <c r="C8" s="79">
        <v>240223</v>
      </c>
      <c r="D8" s="79">
        <v>40019</v>
      </c>
      <c r="E8" s="80">
        <v>1025395</v>
      </c>
      <c r="F8" s="81">
        <v>345097</v>
      </c>
      <c r="G8" s="81">
        <v>25610</v>
      </c>
      <c r="H8" s="82">
        <v>1036</v>
      </c>
      <c r="I8" s="88">
        <v>995</v>
      </c>
      <c r="J8" s="88">
        <v>41</v>
      </c>
      <c r="K8" s="82">
        <v>23465</v>
      </c>
      <c r="L8" s="88">
        <v>12964</v>
      </c>
      <c r="M8" s="88">
        <v>9840</v>
      </c>
      <c r="N8" s="88">
        <v>661</v>
      </c>
      <c r="O8" s="89">
        <v>1109</v>
      </c>
      <c r="P8" s="84">
        <v>2988</v>
      </c>
      <c r="Q8" s="88">
        <v>351</v>
      </c>
      <c r="R8" s="88">
        <v>2637</v>
      </c>
      <c r="S8" s="202">
        <v>0</v>
      </c>
      <c r="T8" s="202">
        <v>0</v>
      </c>
      <c r="U8" s="84">
        <v>58960</v>
      </c>
      <c r="V8" s="82">
        <v>0</v>
      </c>
      <c r="W8" s="88">
        <v>55743</v>
      </c>
      <c r="X8" s="89">
        <v>3217</v>
      </c>
      <c r="Y8" s="84">
        <v>215036</v>
      </c>
      <c r="Z8" s="88">
        <v>60067</v>
      </c>
      <c r="AA8" s="88">
        <v>9151</v>
      </c>
      <c r="AB8" s="89">
        <v>145818</v>
      </c>
      <c r="AC8" s="89">
        <v>42502</v>
      </c>
      <c r="AD8" s="84">
        <v>680298</v>
      </c>
      <c r="AE8" s="82">
        <v>27980</v>
      </c>
      <c r="AF8" s="82">
        <v>18506</v>
      </c>
      <c r="AG8" s="82">
        <v>23130</v>
      </c>
      <c r="AH8" s="359" t="s">
        <v>493</v>
      </c>
      <c r="AI8" s="82">
        <v>71170</v>
      </c>
      <c r="AJ8" s="359" t="s">
        <v>493</v>
      </c>
      <c r="AK8" s="82">
        <v>539512</v>
      </c>
      <c r="AL8" s="82">
        <v>79.305245642350854</v>
      </c>
      <c r="AO8" s="85"/>
    </row>
    <row r="9" spans="1:41" s="96" customFormat="1" ht="29.25" customHeight="1">
      <c r="A9" s="255">
        <v>2021</v>
      </c>
      <c r="B9" s="155">
        <v>276762</v>
      </c>
      <c r="C9" s="79">
        <v>237237</v>
      </c>
      <c r="D9" s="79">
        <v>39525</v>
      </c>
      <c r="E9" s="80">
        <v>1025399</v>
      </c>
      <c r="F9" s="81">
        <v>345099</v>
      </c>
      <c r="G9" s="81">
        <v>25575</v>
      </c>
      <c r="H9" s="82">
        <v>1037</v>
      </c>
      <c r="I9" s="82">
        <v>996</v>
      </c>
      <c r="J9" s="82">
        <v>41</v>
      </c>
      <c r="K9" s="82">
        <v>23424</v>
      </c>
      <c r="L9" s="82">
        <v>13076</v>
      </c>
      <c r="M9" s="82">
        <v>9687</v>
      </c>
      <c r="N9" s="82">
        <v>661</v>
      </c>
      <c r="O9" s="83">
        <v>1114</v>
      </c>
      <c r="P9" s="82">
        <v>2989</v>
      </c>
      <c r="Q9" s="82">
        <v>351</v>
      </c>
      <c r="R9" s="82">
        <v>2638</v>
      </c>
      <c r="S9" s="202">
        <v>0</v>
      </c>
      <c r="T9" s="200">
        <v>0</v>
      </c>
      <c r="U9" s="82">
        <v>58960</v>
      </c>
      <c r="V9" s="82">
        <v>0</v>
      </c>
      <c r="W9" s="82">
        <v>55743</v>
      </c>
      <c r="X9" s="83">
        <v>3217</v>
      </c>
      <c r="Y9" s="82">
        <v>215073</v>
      </c>
      <c r="Z9" s="82">
        <v>60067</v>
      </c>
      <c r="AA9" s="82">
        <v>9151</v>
      </c>
      <c r="AB9" s="83">
        <v>145855</v>
      </c>
      <c r="AC9" s="83">
        <v>42502</v>
      </c>
      <c r="AD9" s="84">
        <v>680299</v>
      </c>
      <c r="AE9" s="82">
        <v>27787</v>
      </c>
      <c r="AF9" s="82">
        <v>18506</v>
      </c>
      <c r="AG9" s="82">
        <v>23130</v>
      </c>
      <c r="AH9" s="359" t="s">
        <v>493</v>
      </c>
      <c r="AI9" s="82">
        <v>71170</v>
      </c>
      <c r="AJ9" s="359" t="s">
        <v>493</v>
      </c>
      <c r="AK9" s="82">
        <v>539706</v>
      </c>
      <c r="AL9" s="82">
        <v>79.333645940975956</v>
      </c>
      <c r="AO9" s="61"/>
    </row>
    <row r="10" spans="1:41" s="4" customFormat="1" ht="30.75" customHeight="1">
      <c r="A10" s="255">
        <v>2022</v>
      </c>
      <c r="B10" s="78">
        <v>274765</v>
      </c>
      <c r="C10" s="79">
        <v>238237</v>
      </c>
      <c r="D10" s="79">
        <v>36528</v>
      </c>
      <c r="E10" s="80">
        <v>984486</v>
      </c>
      <c r="F10" s="81">
        <v>302597</v>
      </c>
      <c r="G10" s="81">
        <v>25574</v>
      </c>
      <c r="H10" s="82">
        <v>1036</v>
      </c>
      <c r="I10" s="82">
        <v>995</v>
      </c>
      <c r="J10" s="82">
        <v>41</v>
      </c>
      <c r="K10" s="82">
        <v>23424</v>
      </c>
      <c r="L10" s="82">
        <v>13076</v>
      </c>
      <c r="M10" s="82">
        <v>9687</v>
      </c>
      <c r="N10" s="82">
        <v>661</v>
      </c>
      <c r="O10" s="83">
        <v>1114</v>
      </c>
      <c r="P10" s="84">
        <v>3004</v>
      </c>
      <c r="Q10" s="82">
        <v>351</v>
      </c>
      <c r="R10" s="82">
        <v>2653</v>
      </c>
      <c r="S10" s="202">
        <v>0</v>
      </c>
      <c r="T10" s="199">
        <v>0</v>
      </c>
      <c r="U10" s="84">
        <v>58953</v>
      </c>
      <c r="V10" s="82">
        <v>0</v>
      </c>
      <c r="W10" s="82">
        <v>55736</v>
      </c>
      <c r="X10" s="83">
        <v>3217</v>
      </c>
      <c r="Y10" s="84">
        <v>215066</v>
      </c>
      <c r="Z10" s="82">
        <v>60002</v>
      </c>
      <c r="AA10" s="82">
        <v>9151</v>
      </c>
      <c r="AB10" s="83">
        <v>145913</v>
      </c>
      <c r="AC10" s="83">
        <v>0</v>
      </c>
      <c r="AD10" s="84">
        <v>681889</v>
      </c>
      <c r="AE10" s="82">
        <v>25248</v>
      </c>
      <c r="AF10" s="82">
        <v>18506</v>
      </c>
      <c r="AG10" s="82">
        <v>23130</v>
      </c>
      <c r="AH10" s="359" t="s">
        <v>493</v>
      </c>
      <c r="AI10" s="82">
        <v>72760</v>
      </c>
      <c r="AJ10" s="359" t="s">
        <v>493</v>
      </c>
      <c r="AK10" s="82">
        <v>542245</v>
      </c>
      <c r="AL10" s="82">
        <v>79.521007084730797</v>
      </c>
    </row>
    <row r="11" spans="1:41" s="4" customFormat="1" ht="30.75" customHeight="1">
      <c r="A11" s="255">
        <v>2023</v>
      </c>
      <c r="B11" s="78">
        <v>271696</v>
      </c>
      <c r="C11" s="79">
        <v>256984</v>
      </c>
      <c r="D11" s="79">
        <v>14712</v>
      </c>
      <c r="E11" s="80">
        <v>1027356</v>
      </c>
      <c r="F11" s="81">
        <v>345097</v>
      </c>
      <c r="G11" s="81">
        <v>25614</v>
      </c>
      <c r="H11" s="82">
        <v>987</v>
      </c>
      <c r="I11" s="82">
        <v>946</v>
      </c>
      <c r="J11" s="82">
        <v>41</v>
      </c>
      <c r="K11" s="82">
        <v>23462</v>
      </c>
      <c r="L11" s="82">
        <v>13112</v>
      </c>
      <c r="M11" s="82">
        <v>9689</v>
      </c>
      <c r="N11" s="82">
        <v>661</v>
      </c>
      <c r="O11" s="83">
        <v>1165</v>
      </c>
      <c r="P11" s="84">
        <v>3006</v>
      </c>
      <c r="Q11" s="82">
        <v>351</v>
      </c>
      <c r="R11" s="82">
        <v>2655</v>
      </c>
      <c r="S11" s="202">
        <v>0</v>
      </c>
      <c r="T11" s="199">
        <v>0</v>
      </c>
      <c r="U11" s="84">
        <v>58948</v>
      </c>
      <c r="V11" s="82">
        <v>0</v>
      </c>
      <c r="W11" s="82">
        <v>55731</v>
      </c>
      <c r="X11" s="83">
        <v>3217</v>
      </c>
      <c r="Y11" s="84">
        <v>215046</v>
      </c>
      <c r="Z11" s="82">
        <v>60498</v>
      </c>
      <c r="AA11" s="82">
        <v>9151</v>
      </c>
      <c r="AB11" s="83">
        <v>145397</v>
      </c>
      <c r="AC11" s="83">
        <v>42483</v>
      </c>
      <c r="AD11" s="84">
        <v>682259</v>
      </c>
      <c r="AE11" s="82">
        <v>25378</v>
      </c>
      <c r="AF11" s="82">
        <v>19275</v>
      </c>
      <c r="AG11" s="82">
        <v>24292</v>
      </c>
      <c r="AH11" s="82">
        <v>949</v>
      </c>
      <c r="AI11" s="82">
        <v>70361</v>
      </c>
      <c r="AJ11" s="82">
        <v>10</v>
      </c>
      <c r="AK11" s="82">
        <v>542004</v>
      </c>
      <c r="AL11" s="82">
        <v>79.442557738336902</v>
      </c>
    </row>
    <row r="12" spans="1:41" s="4" customFormat="1" ht="30.75" customHeight="1">
      <c r="A12" s="256">
        <v>2024</v>
      </c>
      <c r="B12" s="532">
        <f>SUM(C12:D12)</f>
        <v>267816</v>
      </c>
      <c r="C12" s="90">
        <v>227600</v>
      </c>
      <c r="D12" s="90">
        <v>40216</v>
      </c>
      <c r="E12" s="91">
        <f>SUM(F12,AD12)</f>
        <v>1027153</v>
      </c>
      <c r="F12" s="92">
        <f>SUM(G12,P12,U12,Y12,AC12)</f>
        <v>345096</v>
      </c>
      <c r="G12" s="92">
        <f>SUM(H12,K12,O12)</f>
        <v>25614</v>
      </c>
      <c r="H12" s="93">
        <f>SUM(I12:J12)</f>
        <v>987</v>
      </c>
      <c r="I12" s="93">
        <v>946</v>
      </c>
      <c r="J12" s="93">
        <v>41</v>
      </c>
      <c r="K12" s="93">
        <f>SUM(L12:N12)</f>
        <v>23462</v>
      </c>
      <c r="L12" s="93">
        <v>13112</v>
      </c>
      <c r="M12" s="93">
        <v>9689</v>
      </c>
      <c r="N12" s="93">
        <v>661</v>
      </c>
      <c r="O12" s="94">
        <v>1165</v>
      </c>
      <c r="P12" s="95">
        <f>SUM(Q12:R12)</f>
        <v>2998</v>
      </c>
      <c r="Q12" s="93">
        <v>351</v>
      </c>
      <c r="R12" s="93">
        <v>2647</v>
      </c>
      <c r="S12" s="203">
        <v>0</v>
      </c>
      <c r="T12" s="201">
        <v>0</v>
      </c>
      <c r="U12" s="95">
        <f>SUM(V12:X12)</f>
        <v>58948</v>
      </c>
      <c r="V12" s="93">
        <v>0</v>
      </c>
      <c r="W12" s="93">
        <v>55731</v>
      </c>
      <c r="X12" s="94">
        <v>3217</v>
      </c>
      <c r="Y12" s="95">
        <f>SUM(Z12:AB12)</f>
        <v>215053</v>
      </c>
      <c r="Z12" s="93">
        <v>60498</v>
      </c>
      <c r="AA12" s="93">
        <v>9151</v>
      </c>
      <c r="AB12" s="94">
        <v>145404</v>
      </c>
      <c r="AC12" s="94">
        <v>42483</v>
      </c>
      <c r="AD12" s="95">
        <f>SUM(AE12:AI12,AK12)</f>
        <v>682057</v>
      </c>
      <c r="AE12" s="93">
        <v>25176</v>
      </c>
      <c r="AF12" s="93">
        <v>19275</v>
      </c>
      <c r="AG12" s="93">
        <v>24292</v>
      </c>
      <c r="AH12" s="93">
        <v>949</v>
      </c>
      <c r="AI12" s="93">
        <v>70361</v>
      </c>
      <c r="AJ12" s="93">
        <f>(AI12/AD12)*100</f>
        <v>10.315999982406163</v>
      </c>
      <c r="AK12" s="93">
        <v>542004</v>
      </c>
      <c r="AL12" s="93">
        <f>(AK12/AD12)*100</f>
        <v>79.46608567905615</v>
      </c>
    </row>
    <row r="13" spans="1:41" s="355" customFormat="1" ht="28.5" customHeight="1">
      <c r="A13" s="730" t="s">
        <v>501</v>
      </c>
      <c r="B13" s="730"/>
      <c r="C13" s="730"/>
      <c r="D13" s="730"/>
      <c r="E13" s="730"/>
      <c r="F13" s="730"/>
      <c r="G13" s="730"/>
      <c r="H13" s="730"/>
      <c r="I13" s="730"/>
      <c r="J13" s="730"/>
      <c r="K13" s="730"/>
      <c r="L13" s="730"/>
      <c r="M13" s="730"/>
      <c r="N13" s="15"/>
      <c r="O13" s="15"/>
      <c r="P13" s="15"/>
      <c r="Q13" s="15"/>
      <c r="R13" s="15"/>
      <c r="S13" s="15"/>
      <c r="T13" s="15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</row>
    <row r="14" spans="1:41" s="17" customFormat="1" ht="12">
      <c r="A14" s="409" t="s">
        <v>474</v>
      </c>
      <c r="B14" s="355"/>
      <c r="C14" s="355"/>
      <c r="D14" s="355"/>
      <c r="E14" s="355"/>
      <c r="F14" s="355"/>
      <c r="G14" s="355"/>
      <c r="H14" s="355"/>
      <c r="I14" s="355"/>
      <c r="J14" s="355"/>
      <c r="K14" s="355"/>
      <c r="L14" s="355"/>
      <c r="M14" s="355"/>
      <c r="N14" s="355"/>
      <c r="O14" s="355"/>
      <c r="P14" s="724"/>
      <c r="Q14" s="724"/>
      <c r="R14" s="724"/>
      <c r="S14" s="355"/>
      <c r="T14" s="355"/>
      <c r="U14" s="355"/>
      <c r="V14" s="355"/>
      <c r="W14" s="355"/>
      <c r="X14" s="355"/>
      <c r="Y14" s="355"/>
      <c r="Z14" s="355"/>
      <c r="AA14" s="355"/>
      <c r="AB14" s="355"/>
      <c r="AC14" s="355"/>
      <c r="AD14" s="355"/>
      <c r="AE14" s="355"/>
      <c r="AF14" s="355"/>
      <c r="AG14" s="355"/>
      <c r="AH14" s="355"/>
      <c r="AI14" s="355"/>
      <c r="AJ14" s="355"/>
      <c r="AK14" s="355"/>
      <c r="AL14" s="410" t="s">
        <v>475</v>
      </c>
    </row>
  </sheetData>
  <mergeCells count="47">
    <mergeCell ref="AD3:AL3"/>
    <mergeCell ref="AI4:AJ4"/>
    <mergeCell ref="AI5:AI6"/>
    <mergeCell ref="AJ5:AJ6"/>
    <mergeCell ref="AG5:AG6"/>
    <mergeCell ref="AF5:AF6"/>
    <mergeCell ref="AE5:AE6"/>
    <mergeCell ref="AH5:AH6"/>
    <mergeCell ref="AE4:AH4"/>
    <mergeCell ref="A1:T1"/>
    <mergeCell ref="A2:E2"/>
    <mergeCell ref="A3:A6"/>
    <mergeCell ref="B3:D4"/>
    <mergeCell ref="E3:E6"/>
    <mergeCell ref="F4:F6"/>
    <mergeCell ref="B5:B6"/>
    <mergeCell ref="C5:C6"/>
    <mergeCell ref="T5:T6"/>
    <mergeCell ref="O5:O6"/>
    <mergeCell ref="G4:O4"/>
    <mergeCell ref="P4:T4"/>
    <mergeCell ref="P5:P6"/>
    <mergeCell ref="Q5:Q6"/>
    <mergeCell ref="R5:R6"/>
    <mergeCell ref="S5:S6"/>
    <mergeCell ref="U5:U6"/>
    <mergeCell ref="A13:M13"/>
    <mergeCell ref="D5:D6"/>
    <mergeCell ref="G5:G6"/>
    <mergeCell ref="H5:J5"/>
    <mergeCell ref="K5:N5"/>
    <mergeCell ref="P14:R14"/>
    <mergeCell ref="AC4:AC6"/>
    <mergeCell ref="F3:AC3"/>
    <mergeCell ref="AD4:AD6"/>
    <mergeCell ref="AL5:AL6"/>
    <mergeCell ref="AK4:AL4"/>
    <mergeCell ref="AK5:AK6"/>
    <mergeCell ref="Z5:Z6"/>
    <mergeCell ref="AA5:AA6"/>
    <mergeCell ref="AB5:AB6"/>
    <mergeCell ref="Y4:AB4"/>
    <mergeCell ref="Y5:Y6"/>
    <mergeCell ref="V5:V6"/>
    <mergeCell ref="W5:W6"/>
    <mergeCell ref="X5:X6"/>
    <mergeCell ref="U4:X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57" firstPageNumber="103" pageOrder="overThenDown" orientation="landscape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26"/>
  <sheetViews>
    <sheetView view="pageBreakPreview" zoomScaleNormal="100" zoomScaleSheetLayoutView="100" workbookViewId="0">
      <selection activeCell="AB11" sqref="AB11"/>
    </sheetView>
  </sheetViews>
  <sheetFormatPr defaultColWidth="8.88671875" defaultRowHeight="13.5"/>
  <cols>
    <col min="1" max="1" width="8.21875" style="18" customWidth="1"/>
    <col min="2" max="27" width="5.77734375" style="18" customWidth="1"/>
    <col min="28" max="16384" width="8.88671875" style="18"/>
  </cols>
  <sheetData>
    <row r="1" spans="1:27" s="385" customFormat="1" ht="30" customHeight="1">
      <c r="A1" s="587" t="s">
        <v>440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  <c r="P1" s="587"/>
      <c r="Q1" s="587"/>
      <c r="R1" s="587"/>
      <c r="S1" s="587"/>
      <c r="T1" s="587"/>
      <c r="U1" s="587"/>
      <c r="V1" s="587"/>
      <c r="W1" s="587"/>
      <c r="X1" s="587"/>
      <c r="Y1" s="587"/>
      <c r="Z1" s="587"/>
      <c r="AA1" s="587"/>
    </row>
    <row r="2" spans="1:27" s="17" customFormat="1" ht="15" customHeight="1">
      <c r="A2" s="588" t="s">
        <v>11</v>
      </c>
      <c r="B2" s="588"/>
      <c r="C2" s="588"/>
      <c r="D2" s="588"/>
      <c r="E2" s="588"/>
      <c r="F2" s="15"/>
      <c r="G2" s="15"/>
      <c r="H2" s="15"/>
      <c r="I2" s="15"/>
      <c r="J2" s="15"/>
      <c r="K2" s="15"/>
      <c r="L2" s="15"/>
      <c r="M2" s="15"/>
      <c r="N2" s="15"/>
      <c r="O2" s="15"/>
      <c r="Q2" s="20"/>
      <c r="R2" s="20"/>
      <c r="S2" s="20"/>
      <c r="T2" s="20"/>
      <c r="U2" s="20"/>
      <c r="V2" s="20"/>
      <c r="W2" s="20"/>
      <c r="X2" s="21"/>
      <c r="Y2" s="21"/>
      <c r="Z2" s="21"/>
      <c r="AA2" s="19" t="s">
        <v>10</v>
      </c>
    </row>
    <row r="3" spans="1:27" ht="57.95" customHeight="1">
      <c r="A3" s="713"/>
      <c r="B3" s="597" t="s">
        <v>73</v>
      </c>
      <c r="C3" s="713"/>
      <c r="D3" s="677" t="s">
        <v>151</v>
      </c>
      <c r="E3" s="678"/>
      <c r="F3" s="678"/>
      <c r="G3" s="678"/>
      <c r="H3" s="678"/>
      <c r="I3" s="678"/>
      <c r="J3" s="678"/>
      <c r="K3" s="769"/>
      <c r="L3" s="597" t="s">
        <v>152</v>
      </c>
      <c r="M3" s="713"/>
      <c r="N3" s="597" t="s">
        <v>153</v>
      </c>
      <c r="O3" s="713"/>
      <c r="P3" s="677" t="s">
        <v>74</v>
      </c>
      <c r="Q3" s="678"/>
      <c r="R3" s="678"/>
      <c r="S3" s="678"/>
      <c r="T3" s="678"/>
      <c r="U3" s="769"/>
      <c r="V3" s="677" t="s">
        <v>87</v>
      </c>
      <c r="W3" s="678"/>
      <c r="X3" s="678"/>
      <c r="Y3" s="678"/>
      <c r="Z3" s="678"/>
      <c r="AA3" s="678"/>
    </row>
    <row r="4" spans="1:27" ht="78.75" customHeight="1">
      <c r="A4" s="774"/>
      <c r="B4" s="598"/>
      <c r="C4" s="714"/>
      <c r="D4" s="677" t="s">
        <v>220</v>
      </c>
      <c r="E4" s="769"/>
      <c r="F4" s="677" t="s">
        <v>154</v>
      </c>
      <c r="G4" s="769"/>
      <c r="H4" s="677" t="s">
        <v>155</v>
      </c>
      <c r="I4" s="769"/>
      <c r="J4" s="677" t="s">
        <v>156</v>
      </c>
      <c r="K4" s="769"/>
      <c r="L4" s="598"/>
      <c r="M4" s="714"/>
      <c r="N4" s="598"/>
      <c r="O4" s="714"/>
      <c r="P4" s="677" t="s">
        <v>222</v>
      </c>
      <c r="Q4" s="769"/>
      <c r="R4" s="677" t="s">
        <v>155</v>
      </c>
      <c r="S4" s="769"/>
      <c r="T4" s="677" t="s">
        <v>180</v>
      </c>
      <c r="U4" s="769"/>
      <c r="V4" s="677" t="s">
        <v>220</v>
      </c>
      <c r="W4" s="769"/>
      <c r="X4" s="677" t="s">
        <v>218</v>
      </c>
      <c r="Y4" s="769"/>
      <c r="Z4" s="677" t="s">
        <v>85</v>
      </c>
      <c r="AA4" s="769"/>
    </row>
    <row r="5" spans="1:27" ht="42.75" customHeight="1">
      <c r="A5" s="714"/>
      <c r="B5" s="333" t="s">
        <v>157</v>
      </c>
      <c r="C5" s="330" t="s">
        <v>158</v>
      </c>
      <c r="D5" s="335" t="s">
        <v>159</v>
      </c>
      <c r="E5" s="339" t="s">
        <v>160</v>
      </c>
      <c r="F5" s="335" t="s">
        <v>159</v>
      </c>
      <c r="G5" s="339" t="s">
        <v>160</v>
      </c>
      <c r="H5" s="335" t="s">
        <v>159</v>
      </c>
      <c r="I5" s="339" t="s">
        <v>160</v>
      </c>
      <c r="J5" s="335" t="s">
        <v>159</v>
      </c>
      <c r="K5" s="339" t="s">
        <v>160</v>
      </c>
      <c r="L5" s="335" t="s">
        <v>159</v>
      </c>
      <c r="M5" s="339" t="s">
        <v>160</v>
      </c>
      <c r="N5" s="335" t="s">
        <v>159</v>
      </c>
      <c r="O5" s="339" t="s">
        <v>160</v>
      </c>
      <c r="P5" s="335" t="s">
        <v>159</v>
      </c>
      <c r="Q5" s="339" t="s">
        <v>160</v>
      </c>
      <c r="R5" s="335" t="s">
        <v>159</v>
      </c>
      <c r="S5" s="339" t="s">
        <v>160</v>
      </c>
      <c r="T5" s="335" t="s">
        <v>159</v>
      </c>
      <c r="U5" s="339" t="s">
        <v>160</v>
      </c>
      <c r="V5" s="339" t="s">
        <v>159</v>
      </c>
      <c r="W5" s="339" t="s">
        <v>160</v>
      </c>
      <c r="X5" s="335" t="s">
        <v>159</v>
      </c>
      <c r="Y5" s="330" t="s">
        <v>160</v>
      </c>
      <c r="Z5" s="335" t="s">
        <v>159</v>
      </c>
      <c r="AA5" s="339" t="s">
        <v>160</v>
      </c>
    </row>
    <row r="6" spans="1:27" s="85" customFormat="1" ht="30" customHeight="1">
      <c r="A6" s="257">
        <v>2019</v>
      </c>
      <c r="B6" s="204">
        <f>D6+L6+N6+V6+D19+J19</f>
        <v>313</v>
      </c>
      <c r="C6" s="543">
        <v>41.4</v>
      </c>
      <c r="D6" s="204">
        <f>F6+H6+J6</f>
        <v>46</v>
      </c>
      <c r="E6" s="543">
        <f>G6+I6+K6</f>
        <v>10.7</v>
      </c>
      <c r="F6" s="205">
        <v>10</v>
      </c>
      <c r="G6" s="543">
        <v>6.7</v>
      </c>
      <c r="H6" s="205">
        <v>17</v>
      </c>
      <c r="I6" s="543">
        <v>0.6</v>
      </c>
      <c r="J6" s="205">
        <v>19</v>
      </c>
      <c r="K6" s="548">
        <v>3.4</v>
      </c>
      <c r="L6" s="204">
        <v>30</v>
      </c>
      <c r="M6" s="548">
        <v>4.2</v>
      </c>
      <c r="N6" s="204">
        <v>11</v>
      </c>
      <c r="O6" s="548">
        <v>2</v>
      </c>
      <c r="P6" s="204">
        <v>0</v>
      </c>
      <c r="Q6" s="543">
        <v>0</v>
      </c>
      <c r="R6" s="205">
        <v>0</v>
      </c>
      <c r="S6" s="543">
        <v>0</v>
      </c>
      <c r="T6" s="205">
        <v>0</v>
      </c>
      <c r="U6" s="548">
        <v>0</v>
      </c>
      <c r="V6" s="484">
        <v>11</v>
      </c>
      <c r="W6" s="567">
        <v>4</v>
      </c>
      <c r="X6" s="485">
        <v>7</v>
      </c>
      <c r="Y6" s="544">
        <v>0.4</v>
      </c>
      <c r="Z6" s="500">
        <v>4</v>
      </c>
      <c r="AA6" s="562">
        <v>3.6</v>
      </c>
    </row>
    <row r="7" spans="1:27" s="85" customFormat="1" ht="30" customHeight="1">
      <c r="A7" s="219">
        <v>2020</v>
      </c>
      <c r="B7" s="192">
        <v>314</v>
      </c>
      <c r="C7" s="544">
        <v>41.4</v>
      </c>
      <c r="D7" s="192">
        <v>46</v>
      </c>
      <c r="E7" s="544">
        <v>10.7</v>
      </c>
      <c r="F7" s="60">
        <v>10</v>
      </c>
      <c r="G7" s="544">
        <v>6.7</v>
      </c>
      <c r="H7" s="60">
        <v>17</v>
      </c>
      <c r="I7" s="544">
        <v>0.6</v>
      </c>
      <c r="J7" s="60">
        <v>19</v>
      </c>
      <c r="K7" s="549">
        <v>3.4</v>
      </c>
      <c r="L7" s="192">
        <v>30</v>
      </c>
      <c r="M7" s="549">
        <v>4.2</v>
      </c>
      <c r="N7" s="192">
        <v>11</v>
      </c>
      <c r="O7" s="549">
        <v>2</v>
      </c>
      <c r="P7" s="192">
        <v>0</v>
      </c>
      <c r="Q7" s="544">
        <v>0</v>
      </c>
      <c r="R7" s="60">
        <v>0</v>
      </c>
      <c r="S7" s="544">
        <v>0</v>
      </c>
      <c r="T7" s="60">
        <v>0</v>
      </c>
      <c r="U7" s="549">
        <v>0</v>
      </c>
      <c r="V7" s="192">
        <v>11</v>
      </c>
      <c r="W7" s="544">
        <v>4</v>
      </c>
      <c r="X7" s="60">
        <v>7</v>
      </c>
      <c r="Y7" s="544">
        <v>0.4</v>
      </c>
      <c r="Z7" s="493">
        <v>4</v>
      </c>
      <c r="AA7" s="563">
        <v>3.6</v>
      </c>
    </row>
    <row r="8" spans="1:27" s="4" customFormat="1" ht="30" customHeight="1">
      <c r="A8" s="314">
        <v>2021</v>
      </c>
      <c r="B8" s="192">
        <v>313</v>
      </c>
      <c r="C8" s="544">
        <v>41.1</v>
      </c>
      <c r="D8" s="192">
        <v>46</v>
      </c>
      <c r="E8" s="544">
        <v>10.7</v>
      </c>
      <c r="F8" s="60">
        <v>10</v>
      </c>
      <c r="G8" s="544">
        <v>6.7</v>
      </c>
      <c r="H8" s="60">
        <v>17</v>
      </c>
      <c r="I8" s="544">
        <v>0.6</v>
      </c>
      <c r="J8" s="60">
        <v>19</v>
      </c>
      <c r="K8" s="549">
        <v>3.4</v>
      </c>
      <c r="L8" s="192">
        <v>30</v>
      </c>
      <c r="M8" s="549">
        <v>4.2</v>
      </c>
      <c r="N8" s="192">
        <v>11</v>
      </c>
      <c r="O8" s="549">
        <v>2</v>
      </c>
      <c r="P8" s="192">
        <v>0</v>
      </c>
      <c r="Q8" s="544">
        <v>0</v>
      </c>
      <c r="R8" s="60">
        <v>0</v>
      </c>
      <c r="S8" s="544">
        <v>0</v>
      </c>
      <c r="T8" s="60">
        <v>0</v>
      </c>
      <c r="U8" s="549">
        <v>0</v>
      </c>
      <c r="V8" s="192">
        <v>11</v>
      </c>
      <c r="W8" s="544">
        <v>4</v>
      </c>
      <c r="X8" s="60">
        <v>7</v>
      </c>
      <c r="Y8" s="544">
        <v>0.4</v>
      </c>
      <c r="Z8" s="60">
        <v>4</v>
      </c>
      <c r="AA8" s="544">
        <v>4</v>
      </c>
    </row>
    <row r="9" spans="1:27" s="481" customFormat="1" ht="30" customHeight="1">
      <c r="A9" s="314">
        <v>2022</v>
      </c>
      <c r="B9" s="192">
        <v>313</v>
      </c>
      <c r="C9" s="544">
        <v>38.4</v>
      </c>
      <c r="D9" s="192">
        <v>46</v>
      </c>
      <c r="E9" s="544">
        <v>10.7</v>
      </c>
      <c r="F9" s="60">
        <v>10</v>
      </c>
      <c r="G9" s="544">
        <v>6.7</v>
      </c>
      <c r="H9" s="60">
        <v>17</v>
      </c>
      <c r="I9" s="544">
        <v>0.6</v>
      </c>
      <c r="J9" s="60">
        <v>19</v>
      </c>
      <c r="K9" s="549">
        <v>3.4</v>
      </c>
      <c r="L9" s="192">
        <v>30</v>
      </c>
      <c r="M9" s="549">
        <v>4.2</v>
      </c>
      <c r="N9" s="192">
        <v>11</v>
      </c>
      <c r="O9" s="549">
        <v>2</v>
      </c>
      <c r="P9" s="192">
        <v>0</v>
      </c>
      <c r="Q9" s="544">
        <v>0</v>
      </c>
      <c r="R9" s="60">
        <v>0</v>
      </c>
      <c r="S9" s="544">
        <v>0</v>
      </c>
      <c r="T9" s="60">
        <v>0</v>
      </c>
      <c r="U9" s="549">
        <v>0</v>
      </c>
      <c r="V9" s="192">
        <v>11</v>
      </c>
      <c r="W9" s="544">
        <v>4</v>
      </c>
      <c r="X9" s="60">
        <v>7</v>
      </c>
      <c r="Y9" s="544">
        <v>0.4</v>
      </c>
      <c r="Z9" s="60">
        <v>4</v>
      </c>
      <c r="AA9" s="544">
        <v>3.6</v>
      </c>
    </row>
    <row r="10" spans="1:27" s="481" customFormat="1" ht="30" customHeight="1">
      <c r="A10" s="314">
        <v>2023</v>
      </c>
      <c r="B10" s="192">
        <v>348</v>
      </c>
      <c r="C10" s="544">
        <v>42.3</v>
      </c>
      <c r="D10" s="192">
        <v>51</v>
      </c>
      <c r="E10" s="544">
        <v>11.3</v>
      </c>
      <c r="F10" s="60">
        <v>4</v>
      </c>
      <c r="G10" s="544">
        <v>0.7</v>
      </c>
      <c r="H10" s="60">
        <v>30</v>
      </c>
      <c r="I10" s="544">
        <v>1.2</v>
      </c>
      <c r="J10" s="60">
        <v>17</v>
      </c>
      <c r="K10" s="549">
        <v>9.4</v>
      </c>
      <c r="L10" s="192">
        <v>31</v>
      </c>
      <c r="M10" s="549">
        <v>4.2</v>
      </c>
      <c r="N10" s="192">
        <v>11</v>
      </c>
      <c r="O10" s="549">
        <v>1.9</v>
      </c>
      <c r="P10" s="192">
        <v>21</v>
      </c>
      <c r="Q10" s="544">
        <v>2.6</v>
      </c>
      <c r="R10" s="60">
        <v>6</v>
      </c>
      <c r="S10" s="544">
        <v>0.2</v>
      </c>
      <c r="T10" s="60">
        <v>15</v>
      </c>
      <c r="U10" s="549">
        <v>2.4</v>
      </c>
      <c r="V10" s="192">
        <v>11</v>
      </c>
      <c r="W10" s="544">
        <v>4.4000000000000004</v>
      </c>
      <c r="X10" s="60">
        <v>7</v>
      </c>
      <c r="Y10" s="544">
        <v>0.8</v>
      </c>
      <c r="Z10" s="60">
        <v>4</v>
      </c>
      <c r="AA10" s="544">
        <v>3.6</v>
      </c>
    </row>
    <row r="11" spans="1:27" s="482" customFormat="1" ht="30" customHeight="1">
      <c r="A11" s="258">
        <v>2024</v>
      </c>
      <c r="B11" s="207">
        <v>359</v>
      </c>
      <c r="C11" s="545">
        <v>43</v>
      </c>
      <c r="D11" s="533">
        <f>SUM(F11,H11,J11)</f>
        <v>49</v>
      </c>
      <c r="E11" s="546">
        <f>SUM(G11,I11,K11)</f>
        <v>11.29</v>
      </c>
      <c r="F11" s="534">
        <v>5</v>
      </c>
      <c r="G11" s="547">
        <v>1.0900000000000001</v>
      </c>
      <c r="H11" s="534">
        <v>26</v>
      </c>
      <c r="I11" s="547">
        <v>1</v>
      </c>
      <c r="J11" s="534">
        <v>18</v>
      </c>
      <c r="K11" s="550">
        <v>9.1999999999999993</v>
      </c>
      <c r="L11" s="533">
        <v>30</v>
      </c>
      <c r="M11" s="566">
        <v>4</v>
      </c>
      <c r="N11" s="533">
        <v>11</v>
      </c>
      <c r="O11" s="566">
        <v>2</v>
      </c>
      <c r="P11" s="533">
        <f>SUM(R11,T11)</f>
        <v>21</v>
      </c>
      <c r="Q11" s="546">
        <f>SUM(S11,U11)</f>
        <v>2.6</v>
      </c>
      <c r="R11" s="534">
        <v>6</v>
      </c>
      <c r="S11" s="546">
        <v>0.2</v>
      </c>
      <c r="T11" s="534">
        <v>15</v>
      </c>
      <c r="U11" s="550">
        <v>2.4</v>
      </c>
      <c r="V11" s="533">
        <f>SUM(X11,Z11)</f>
        <v>11</v>
      </c>
      <c r="W11" s="546">
        <f>SUM(Y11,AA11)</f>
        <v>4.08</v>
      </c>
      <c r="X11" s="534">
        <v>7</v>
      </c>
      <c r="Y11" s="546">
        <v>0.48</v>
      </c>
      <c r="Z11" s="534">
        <v>4</v>
      </c>
      <c r="AA11" s="546">
        <v>3.6</v>
      </c>
    </row>
    <row r="12" spans="1:27" ht="14.25">
      <c r="A12" s="316"/>
      <c r="B12" s="28"/>
      <c r="C12" s="28"/>
      <c r="D12" s="28"/>
      <c r="E12" s="28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5"/>
    </row>
    <row r="13" spans="1:27" s="385" customFormat="1" ht="56.25" customHeight="1">
      <c r="A13" s="775"/>
      <c r="B13" s="677" t="s">
        <v>88</v>
      </c>
      <c r="C13" s="769"/>
      <c r="D13" s="677" t="s">
        <v>75</v>
      </c>
      <c r="E13" s="678"/>
      <c r="F13" s="678"/>
      <c r="G13" s="678"/>
      <c r="H13" s="678"/>
      <c r="I13" s="769"/>
      <c r="J13" s="677" t="s">
        <v>76</v>
      </c>
      <c r="K13" s="678"/>
      <c r="L13" s="678"/>
      <c r="M13" s="678"/>
      <c r="N13" s="678"/>
      <c r="O13" s="678"/>
      <c r="P13" s="678"/>
      <c r="Q13" s="678"/>
      <c r="R13" s="678"/>
      <c r="S13" s="678"/>
      <c r="T13" s="678"/>
      <c r="U13" s="769"/>
      <c r="V13" s="597" t="s">
        <v>161</v>
      </c>
      <c r="W13" s="713"/>
      <c r="X13" s="597" t="s">
        <v>162</v>
      </c>
      <c r="Y13" s="712"/>
      <c r="Z13" s="770" t="s">
        <v>461</v>
      </c>
      <c r="AA13" s="771"/>
    </row>
    <row r="14" spans="1:27" ht="36" customHeight="1">
      <c r="A14" s="775"/>
      <c r="B14" s="680" t="s">
        <v>86</v>
      </c>
      <c r="C14" s="680"/>
      <c r="D14" s="677" t="s">
        <v>221</v>
      </c>
      <c r="E14" s="769"/>
      <c r="F14" s="677" t="s">
        <v>77</v>
      </c>
      <c r="G14" s="769"/>
      <c r="H14" s="677" t="s">
        <v>78</v>
      </c>
      <c r="I14" s="769"/>
      <c r="J14" s="677" t="s">
        <v>219</v>
      </c>
      <c r="K14" s="769"/>
      <c r="L14" s="677" t="s">
        <v>79</v>
      </c>
      <c r="M14" s="769"/>
      <c r="N14" s="677" t="s">
        <v>102</v>
      </c>
      <c r="O14" s="769"/>
      <c r="P14" s="677" t="s">
        <v>163</v>
      </c>
      <c r="Q14" s="769"/>
      <c r="R14" s="677" t="s">
        <v>164</v>
      </c>
      <c r="S14" s="769"/>
      <c r="T14" s="677" t="s">
        <v>80</v>
      </c>
      <c r="U14" s="769"/>
      <c r="V14" s="598"/>
      <c r="W14" s="714"/>
      <c r="X14" s="598"/>
      <c r="Y14" s="682"/>
      <c r="Z14" s="772"/>
      <c r="AA14" s="773"/>
    </row>
    <row r="15" spans="1:27" s="49" customFormat="1" ht="29.25" customHeight="1">
      <c r="A15" s="775"/>
      <c r="B15" s="335" t="s">
        <v>159</v>
      </c>
      <c r="C15" s="339" t="s">
        <v>160</v>
      </c>
      <c r="D15" s="335" t="s">
        <v>159</v>
      </c>
      <c r="E15" s="339" t="s">
        <v>160</v>
      </c>
      <c r="F15" s="335" t="s">
        <v>159</v>
      </c>
      <c r="G15" s="339" t="s">
        <v>160</v>
      </c>
      <c r="H15" s="335" t="s">
        <v>159</v>
      </c>
      <c r="I15" s="339" t="s">
        <v>160</v>
      </c>
      <c r="J15" s="335" t="s">
        <v>159</v>
      </c>
      <c r="K15" s="339" t="s">
        <v>160</v>
      </c>
      <c r="L15" s="335" t="s">
        <v>159</v>
      </c>
      <c r="M15" s="339" t="s">
        <v>160</v>
      </c>
      <c r="N15" s="335" t="s">
        <v>159</v>
      </c>
      <c r="O15" s="339" t="s">
        <v>160</v>
      </c>
      <c r="P15" s="335" t="s">
        <v>159</v>
      </c>
      <c r="Q15" s="339" t="s">
        <v>160</v>
      </c>
      <c r="R15" s="335" t="s">
        <v>159</v>
      </c>
      <c r="S15" s="339" t="s">
        <v>160</v>
      </c>
      <c r="T15" s="335" t="s">
        <v>159</v>
      </c>
      <c r="U15" s="339" t="s">
        <v>160</v>
      </c>
      <c r="V15" s="332" t="s">
        <v>159</v>
      </c>
      <c r="W15" s="332" t="s">
        <v>160</v>
      </c>
      <c r="X15" s="339" t="s">
        <v>159</v>
      </c>
      <c r="Y15" s="318" t="s">
        <v>160</v>
      </c>
      <c r="Z15" s="342" t="s">
        <v>159</v>
      </c>
      <c r="AA15" s="342" t="s">
        <v>160</v>
      </c>
    </row>
    <row r="16" spans="1:27" s="49" customFormat="1" ht="30" customHeight="1">
      <c r="A16" s="257">
        <v>2019</v>
      </c>
      <c r="B16" s="486">
        <v>0</v>
      </c>
      <c r="C16" s="569">
        <v>0</v>
      </c>
      <c r="D16" s="486">
        <v>208</v>
      </c>
      <c r="E16" s="562">
        <v>10.199999999999999</v>
      </c>
      <c r="F16" s="486">
        <v>208</v>
      </c>
      <c r="G16" s="562">
        <v>10.199999999999999</v>
      </c>
      <c r="H16" s="486">
        <v>0</v>
      </c>
      <c r="I16" s="562">
        <v>0</v>
      </c>
      <c r="J16" s="488">
        <f>L16+N16+P16</f>
        <v>8</v>
      </c>
      <c r="K16" s="562">
        <f>M16+O16+Q16</f>
        <v>10.299999999999999</v>
      </c>
      <c r="L16" s="486">
        <v>6</v>
      </c>
      <c r="M16" s="562">
        <v>1</v>
      </c>
      <c r="N16" s="486">
        <v>1</v>
      </c>
      <c r="O16" s="562">
        <v>0.1</v>
      </c>
      <c r="P16" s="486">
        <v>1</v>
      </c>
      <c r="Q16" s="562">
        <v>9.1999999999999993</v>
      </c>
      <c r="R16" s="486">
        <v>0</v>
      </c>
      <c r="S16" s="486">
        <v>0</v>
      </c>
      <c r="T16" s="486">
        <v>0</v>
      </c>
      <c r="U16" s="487">
        <v>0</v>
      </c>
      <c r="V16" s="488">
        <v>0</v>
      </c>
      <c r="W16" s="487">
        <v>0</v>
      </c>
      <c r="X16" s="489">
        <v>0</v>
      </c>
      <c r="Y16" s="490">
        <v>0</v>
      </c>
      <c r="Z16" s="491">
        <v>0</v>
      </c>
      <c r="AA16" s="492">
        <v>0</v>
      </c>
    </row>
    <row r="17" spans="1:27" s="97" customFormat="1" ht="30" customHeight="1">
      <c r="A17" s="219">
        <v>2020</v>
      </c>
      <c r="B17" s="493">
        <v>0</v>
      </c>
      <c r="C17" s="570">
        <v>0</v>
      </c>
      <c r="D17" s="493">
        <v>208</v>
      </c>
      <c r="E17" s="563">
        <v>10.199999999999999</v>
      </c>
      <c r="F17" s="493">
        <v>208</v>
      </c>
      <c r="G17" s="563">
        <v>10.199999999999999</v>
      </c>
      <c r="H17" s="493">
        <v>0</v>
      </c>
      <c r="I17" s="563">
        <v>0</v>
      </c>
      <c r="J17" s="495">
        <v>8</v>
      </c>
      <c r="K17" s="563">
        <v>10.3</v>
      </c>
      <c r="L17" s="493">
        <v>6</v>
      </c>
      <c r="M17" s="563">
        <v>1</v>
      </c>
      <c r="N17" s="493">
        <v>1</v>
      </c>
      <c r="O17" s="563">
        <v>0.1</v>
      </c>
      <c r="P17" s="493">
        <v>1</v>
      </c>
      <c r="Q17" s="563">
        <v>9.1999999999999993</v>
      </c>
      <c r="R17" s="493">
        <v>0</v>
      </c>
      <c r="S17" s="493">
        <v>0</v>
      </c>
      <c r="T17" s="493">
        <v>0</v>
      </c>
      <c r="U17" s="494">
        <v>0</v>
      </c>
      <c r="V17" s="495">
        <v>0</v>
      </c>
      <c r="W17" s="494">
        <v>0</v>
      </c>
      <c r="X17" s="495">
        <v>0</v>
      </c>
      <c r="Y17" s="493">
        <v>0</v>
      </c>
      <c r="Z17" s="496">
        <v>0</v>
      </c>
      <c r="AA17" s="497">
        <v>0</v>
      </c>
    </row>
    <row r="18" spans="1:27" s="49" customFormat="1" ht="30" customHeight="1">
      <c r="A18" s="314">
        <v>2021</v>
      </c>
      <c r="B18" s="60">
        <v>0</v>
      </c>
      <c r="C18" s="549">
        <v>0</v>
      </c>
      <c r="D18" s="60">
        <v>207</v>
      </c>
      <c r="E18" s="544">
        <v>10</v>
      </c>
      <c r="F18" s="60">
        <v>207</v>
      </c>
      <c r="G18" s="544">
        <v>10</v>
      </c>
      <c r="H18" s="493">
        <v>0</v>
      </c>
      <c r="I18" s="563">
        <v>0</v>
      </c>
      <c r="J18" s="192">
        <v>8</v>
      </c>
      <c r="K18" s="544">
        <v>10</v>
      </c>
      <c r="L18" s="60">
        <v>6</v>
      </c>
      <c r="M18" s="544">
        <v>1</v>
      </c>
      <c r="N18" s="60">
        <v>1</v>
      </c>
      <c r="O18" s="563">
        <v>0.1</v>
      </c>
      <c r="P18" s="60">
        <v>1</v>
      </c>
      <c r="Q18" s="544">
        <v>9</v>
      </c>
      <c r="R18" s="60">
        <v>0</v>
      </c>
      <c r="S18" s="60">
        <v>0</v>
      </c>
      <c r="T18" s="60">
        <v>0</v>
      </c>
      <c r="U18" s="206">
        <v>0</v>
      </c>
      <c r="V18" s="192">
        <v>0</v>
      </c>
      <c r="W18" s="206">
        <v>0</v>
      </c>
      <c r="X18" s="192">
        <v>0</v>
      </c>
      <c r="Y18" s="60">
        <v>0</v>
      </c>
      <c r="Z18" s="498">
        <v>0</v>
      </c>
      <c r="AA18" s="499">
        <v>0</v>
      </c>
    </row>
    <row r="19" spans="1:27" s="408" customFormat="1" ht="30" customHeight="1">
      <c r="A19" s="314">
        <v>2022</v>
      </c>
      <c r="B19" s="60">
        <v>0</v>
      </c>
      <c r="C19" s="549">
        <v>0</v>
      </c>
      <c r="D19" s="60">
        <v>207</v>
      </c>
      <c r="E19" s="544">
        <v>10</v>
      </c>
      <c r="F19" s="60">
        <v>207</v>
      </c>
      <c r="G19" s="544">
        <v>10</v>
      </c>
      <c r="H19" s="493">
        <v>0</v>
      </c>
      <c r="I19" s="563">
        <v>0</v>
      </c>
      <c r="J19" s="192">
        <v>8</v>
      </c>
      <c r="K19" s="544">
        <v>7.5</v>
      </c>
      <c r="L19" s="60">
        <v>6</v>
      </c>
      <c r="M19" s="544">
        <v>1</v>
      </c>
      <c r="N19" s="60">
        <v>1</v>
      </c>
      <c r="O19" s="563">
        <v>0.1</v>
      </c>
      <c r="P19" s="60">
        <v>1</v>
      </c>
      <c r="Q19" s="544">
        <v>6.4</v>
      </c>
      <c r="R19" s="60">
        <v>0</v>
      </c>
      <c r="S19" s="60">
        <v>0</v>
      </c>
      <c r="T19" s="60">
        <v>0</v>
      </c>
      <c r="U19" s="206">
        <v>0</v>
      </c>
      <c r="V19" s="192">
        <v>0</v>
      </c>
      <c r="W19" s="206">
        <v>0</v>
      </c>
      <c r="X19" s="192">
        <v>0</v>
      </c>
      <c r="Y19" s="60">
        <v>0</v>
      </c>
      <c r="Z19" s="498">
        <v>0</v>
      </c>
      <c r="AA19" s="499">
        <v>0</v>
      </c>
    </row>
    <row r="20" spans="1:27" s="408" customFormat="1" ht="30" customHeight="1">
      <c r="A20" s="314">
        <v>2023</v>
      </c>
      <c r="B20" s="60">
        <v>0</v>
      </c>
      <c r="C20" s="549">
        <v>0</v>
      </c>
      <c r="D20" s="60">
        <v>218</v>
      </c>
      <c r="E20" s="544">
        <v>11</v>
      </c>
      <c r="F20" s="60">
        <v>218</v>
      </c>
      <c r="G20" s="544">
        <v>10.6</v>
      </c>
      <c r="H20" s="493">
        <v>0</v>
      </c>
      <c r="I20" s="563">
        <v>0</v>
      </c>
      <c r="J20" s="192">
        <v>5</v>
      </c>
      <c r="K20" s="544">
        <v>7</v>
      </c>
      <c r="L20" s="60">
        <v>3</v>
      </c>
      <c r="M20" s="544">
        <v>1</v>
      </c>
      <c r="N20" s="60">
        <v>1</v>
      </c>
      <c r="O20" s="563">
        <v>0</v>
      </c>
      <c r="P20" s="60">
        <v>1</v>
      </c>
      <c r="Q20" s="544">
        <v>6</v>
      </c>
      <c r="R20" s="60">
        <v>0</v>
      </c>
      <c r="S20" s="60">
        <v>0</v>
      </c>
      <c r="T20" s="60">
        <v>0</v>
      </c>
      <c r="U20" s="206">
        <v>0</v>
      </c>
      <c r="V20" s="192">
        <v>0</v>
      </c>
      <c r="W20" s="206">
        <v>0</v>
      </c>
      <c r="X20" s="192">
        <v>0</v>
      </c>
      <c r="Y20" s="60">
        <v>0</v>
      </c>
      <c r="Z20" s="498">
        <v>0</v>
      </c>
      <c r="AA20" s="499">
        <v>0</v>
      </c>
    </row>
    <row r="21" spans="1:27" ht="30" customHeight="1">
      <c r="A21" s="258">
        <v>2024</v>
      </c>
      <c r="B21" s="197">
        <v>0</v>
      </c>
      <c r="C21" s="568">
        <v>0</v>
      </c>
      <c r="D21" s="361">
        <v>232</v>
      </c>
      <c r="E21" s="565">
        <v>11.34</v>
      </c>
      <c r="F21" s="361">
        <v>232</v>
      </c>
      <c r="G21" s="565">
        <v>11.34</v>
      </c>
      <c r="H21" s="197">
        <v>0</v>
      </c>
      <c r="I21" s="568">
        <v>0</v>
      </c>
      <c r="J21" s="360">
        <f>SUM(L21,N21,P21)</f>
        <v>5</v>
      </c>
      <c r="K21" s="565">
        <f>SUM(M21,O21,Q21)</f>
        <v>7.2200000000000006</v>
      </c>
      <c r="L21" s="361">
        <v>3</v>
      </c>
      <c r="M21" s="565">
        <v>0.69</v>
      </c>
      <c r="N21" s="361">
        <v>1</v>
      </c>
      <c r="O21" s="564">
        <v>0.13</v>
      </c>
      <c r="P21" s="361">
        <v>1</v>
      </c>
      <c r="Q21" s="565">
        <v>6.4</v>
      </c>
      <c r="R21" s="559">
        <v>0</v>
      </c>
      <c r="S21" s="559">
        <v>0</v>
      </c>
      <c r="T21" s="559">
        <v>0</v>
      </c>
      <c r="U21" s="560">
        <v>0</v>
      </c>
      <c r="V21" s="561">
        <v>0</v>
      </c>
      <c r="W21" s="560">
        <v>0</v>
      </c>
      <c r="X21" s="561">
        <v>0</v>
      </c>
      <c r="Y21" s="559">
        <v>0</v>
      </c>
      <c r="Z21" s="561">
        <v>0</v>
      </c>
      <c r="AA21" s="559">
        <v>0</v>
      </c>
    </row>
    <row r="22" spans="1:27" s="17" customFormat="1" ht="12">
      <c r="A22" s="409" t="s">
        <v>474</v>
      </c>
      <c r="B22" s="483"/>
      <c r="C22" s="483"/>
      <c r="D22" s="483"/>
      <c r="E22" s="483"/>
      <c r="F22" s="21"/>
      <c r="G22" s="21"/>
      <c r="H22" s="21"/>
      <c r="I22" s="21"/>
      <c r="J22" s="21"/>
      <c r="K22" s="21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 t="s">
        <v>475</v>
      </c>
    </row>
    <row r="23" spans="1:27">
      <c r="A23" s="408"/>
      <c r="B23" s="408"/>
      <c r="C23" s="408"/>
      <c r="D23" s="408"/>
      <c r="E23" s="408"/>
      <c r="F23" s="408"/>
      <c r="G23" s="408"/>
      <c r="H23" s="408"/>
      <c r="I23" s="408"/>
      <c r="J23" s="408"/>
      <c r="K23" s="408"/>
      <c r="L23" s="408"/>
      <c r="M23" s="408"/>
      <c r="N23" s="408"/>
      <c r="O23" s="408"/>
      <c r="P23" s="408"/>
      <c r="Q23" s="408"/>
      <c r="R23" s="408"/>
      <c r="S23" s="408"/>
      <c r="T23" s="408"/>
      <c r="U23" s="408"/>
      <c r="V23" s="408"/>
      <c r="W23" s="408"/>
      <c r="X23" s="408"/>
      <c r="Y23" s="408"/>
      <c r="Z23" s="408"/>
      <c r="AA23" s="408"/>
    </row>
    <row r="25" spans="1:27">
      <c r="H25" s="535"/>
    </row>
    <row r="26" spans="1:27">
      <c r="H26" s="535"/>
    </row>
  </sheetData>
  <mergeCells count="36">
    <mergeCell ref="A13:A15"/>
    <mergeCell ref="B14:C14"/>
    <mergeCell ref="D14:E14"/>
    <mergeCell ref="F14:G14"/>
    <mergeCell ref="H14:I14"/>
    <mergeCell ref="B13:C13"/>
    <mergeCell ref="D13:I13"/>
    <mergeCell ref="A1:AA1"/>
    <mergeCell ref="F4:G4"/>
    <mergeCell ref="A3:A5"/>
    <mergeCell ref="J4:K4"/>
    <mergeCell ref="N3:O4"/>
    <mergeCell ref="H4:I4"/>
    <mergeCell ref="Z4:AA4"/>
    <mergeCell ref="A2:E2"/>
    <mergeCell ref="X4:Y4"/>
    <mergeCell ref="V4:W4"/>
    <mergeCell ref="T4:U4"/>
    <mergeCell ref="R4:S4"/>
    <mergeCell ref="B3:C4"/>
    <mergeCell ref="D3:K3"/>
    <mergeCell ref="D4:E4"/>
    <mergeCell ref="P4:Q4"/>
    <mergeCell ref="V3:AA3"/>
    <mergeCell ref="P3:U3"/>
    <mergeCell ref="L3:M4"/>
    <mergeCell ref="Z13:AA14"/>
    <mergeCell ref="J14:K14"/>
    <mergeCell ref="X13:Y14"/>
    <mergeCell ref="T14:U14"/>
    <mergeCell ref="R14:S14"/>
    <mergeCell ref="L14:M14"/>
    <mergeCell ref="N14:O14"/>
    <mergeCell ref="P14:Q14"/>
    <mergeCell ref="J13:U13"/>
    <mergeCell ref="V13:W1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63" firstPageNumber="103" pageOrder="overThenDown" orientation="landscape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K13"/>
  <sheetViews>
    <sheetView view="pageBreakPreview" zoomScaleNormal="100" zoomScaleSheetLayoutView="100" workbookViewId="0">
      <selection activeCell="O12" sqref="O12"/>
    </sheetView>
  </sheetViews>
  <sheetFormatPr defaultColWidth="8.88671875" defaultRowHeight="13.5"/>
  <cols>
    <col min="1" max="1" width="6.33203125" style="18" customWidth="1"/>
    <col min="2" max="10" width="5.77734375" style="18" customWidth="1"/>
    <col min="11" max="11" width="9.21875" style="18" customWidth="1"/>
    <col min="12" max="14" width="5.77734375" style="18" customWidth="1"/>
    <col min="15" max="15" width="6.77734375" style="18" customWidth="1"/>
    <col min="16" max="18" width="5.77734375" style="18" customWidth="1"/>
    <col min="19" max="19" width="7.109375" style="18" customWidth="1"/>
    <col min="20" max="20" width="5.77734375" style="18" customWidth="1"/>
    <col min="21" max="21" width="7.44140625" style="18" customWidth="1"/>
    <col min="22" max="22" width="5.77734375" style="18" customWidth="1"/>
    <col min="23" max="23" width="6.88671875" style="18" customWidth="1"/>
    <col min="24" max="26" width="5.77734375" style="18" customWidth="1"/>
    <col min="27" max="27" width="7.33203125" style="18" customWidth="1"/>
    <col min="28" max="28" width="5.77734375" style="18" customWidth="1"/>
    <col min="29" max="29" width="7.6640625" style="18" customWidth="1"/>
    <col min="30" max="32" width="5.77734375" style="18" customWidth="1"/>
    <col min="33" max="33" width="8.21875" style="18" customWidth="1"/>
    <col min="34" max="16384" width="8.88671875" style="18"/>
  </cols>
  <sheetData>
    <row r="1" spans="1:37" s="385" customFormat="1" ht="30" customHeight="1">
      <c r="A1" s="587" t="s">
        <v>503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  <c r="P1" s="587"/>
      <c r="Q1" s="587"/>
      <c r="R1" s="587"/>
      <c r="S1" s="587"/>
      <c r="T1" s="587"/>
      <c r="U1" s="587"/>
      <c r="V1" s="587"/>
      <c r="W1" s="587"/>
      <c r="X1" s="587"/>
      <c r="Y1" s="587"/>
      <c r="Z1" s="587"/>
      <c r="AA1" s="587"/>
      <c r="AB1" s="587"/>
      <c r="AC1" s="587"/>
      <c r="AD1" s="587"/>
      <c r="AE1" s="587"/>
      <c r="AF1" s="587"/>
      <c r="AG1" s="587"/>
      <c r="AH1" s="397"/>
    </row>
    <row r="2" spans="1:37" s="17" customFormat="1" ht="15" customHeight="1">
      <c r="A2" s="20" t="s">
        <v>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15"/>
      <c r="U2" s="15"/>
      <c r="V2" s="15"/>
      <c r="W2" s="15"/>
      <c r="X2" s="15"/>
      <c r="Z2" s="20"/>
      <c r="AA2" s="20"/>
      <c r="AB2" s="20"/>
      <c r="AC2" s="20"/>
      <c r="AD2" s="20"/>
      <c r="AE2" s="20"/>
      <c r="AF2" s="20"/>
      <c r="AG2" s="336" t="s">
        <v>242</v>
      </c>
      <c r="AH2" s="15"/>
    </row>
    <row r="3" spans="1:37" ht="24.95" customHeight="1">
      <c r="A3" s="769"/>
      <c r="B3" s="709" t="s">
        <v>199</v>
      </c>
      <c r="C3" s="596"/>
      <c r="D3" s="596"/>
      <c r="E3" s="596"/>
      <c r="F3" s="596"/>
      <c r="G3" s="596"/>
      <c r="H3" s="596"/>
      <c r="I3" s="596"/>
      <c r="J3" s="680" t="s">
        <v>223</v>
      </c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2"/>
      <c r="W3" s="642"/>
      <c r="X3" s="642"/>
      <c r="Y3" s="642"/>
      <c r="Z3" s="642"/>
      <c r="AA3" s="642"/>
      <c r="AB3" s="642"/>
      <c r="AC3" s="642"/>
      <c r="AD3" s="642"/>
      <c r="AE3" s="642"/>
      <c r="AF3" s="676" t="s">
        <v>494</v>
      </c>
      <c r="AG3" s="677"/>
    </row>
    <row r="4" spans="1:37" ht="24.95" customHeight="1">
      <c r="A4" s="769"/>
      <c r="B4" s="594" t="s">
        <v>45</v>
      </c>
      <c r="C4" s="776"/>
      <c r="D4" s="594" t="s">
        <v>46</v>
      </c>
      <c r="E4" s="776"/>
      <c r="F4" s="594" t="s">
        <v>47</v>
      </c>
      <c r="G4" s="776"/>
      <c r="H4" s="681" t="s">
        <v>200</v>
      </c>
      <c r="I4" s="776"/>
      <c r="J4" s="680" t="s">
        <v>45</v>
      </c>
      <c r="K4" s="680"/>
      <c r="L4" s="680" t="s">
        <v>165</v>
      </c>
      <c r="M4" s="680"/>
      <c r="N4" s="680" t="s">
        <v>166</v>
      </c>
      <c r="O4" s="642"/>
      <c r="P4" s="642"/>
      <c r="Q4" s="642"/>
      <c r="R4" s="642"/>
      <c r="S4" s="642"/>
      <c r="T4" s="680" t="s">
        <v>167</v>
      </c>
      <c r="U4" s="642"/>
      <c r="V4" s="642"/>
      <c r="W4" s="642"/>
      <c r="X4" s="642"/>
      <c r="Y4" s="642"/>
      <c r="Z4" s="642"/>
      <c r="AA4" s="642"/>
      <c r="AB4" s="642"/>
      <c r="AC4" s="642"/>
      <c r="AD4" s="642"/>
      <c r="AE4" s="642"/>
      <c r="AF4" s="676"/>
      <c r="AG4" s="677"/>
    </row>
    <row r="5" spans="1:37" ht="42" customHeight="1">
      <c r="A5" s="769"/>
      <c r="B5" s="589"/>
      <c r="C5" s="774"/>
      <c r="D5" s="589"/>
      <c r="E5" s="774"/>
      <c r="F5" s="589"/>
      <c r="G5" s="774"/>
      <c r="H5" s="777"/>
      <c r="I5" s="774"/>
      <c r="J5" s="680"/>
      <c r="K5" s="680"/>
      <c r="L5" s="680"/>
      <c r="M5" s="680"/>
      <c r="N5" s="680" t="s">
        <v>91</v>
      </c>
      <c r="O5" s="680"/>
      <c r="P5" s="680" t="s">
        <v>168</v>
      </c>
      <c r="Q5" s="680"/>
      <c r="R5" s="680" t="s">
        <v>169</v>
      </c>
      <c r="S5" s="680"/>
      <c r="T5" s="680" t="s">
        <v>170</v>
      </c>
      <c r="U5" s="680"/>
      <c r="V5" s="680" t="s">
        <v>171</v>
      </c>
      <c r="W5" s="680"/>
      <c r="X5" s="680" t="s">
        <v>118</v>
      </c>
      <c r="Y5" s="680"/>
      <c r="Z5" s="680" t="s">
        <v>48</v>
      </c>
      <c r="AA5" s="680"/>
      <c r="AB5" s="680" t="s">
        <v>49</v>
      </c>
      <c r="AC5" s="680"/>
      <c r="AD5" s="680" t="s">
        <v>50</v>
      </c>
      <c r="AE5" s="680"/>
      <c r="AF5" s="676"/>
      <c r="AG5" s="677"/>
    </row>
    <row r="6" spans="1:37" ht="24.95" customHeight="1">
      <c r="A6" s="769"/>
      <c r="B6" s="680" t="s">
        <v>201</v>
      </c>
      <c r="C6" s="779" t="s">
        <v>36</v>
      </c>
      <c r="D6" s="680" t="s">
        <v>201</v>
      </c>
      <c r="E6" s="779" t="s">
        <v>36</v>
      </c>
      <c r="F6" s="680" t="s">
        <v>201</v>
      </c>
      <c r="G6" s="779" t="s">
        <v>36</v>
      </c>
      <c r="H6" s="680" t="s">
        <v>201</v>
      </c>
      <c r="I6" s="779" t="s">
        <v>36</v>
      </c>
      <c r="J6" s="680" t="s">
        <v>201</v>
      </c>
      <c r="K6" s="779" t="s">
        <v>36</v>
      </c>
      <c r="L6" s="680" t="s">
        <v>201</v>
      </c>
      <c r="M6" s="779" t="s">
        <v>36</v>
      </c>
      <c r="N6" s="680" t="s">
        <v>201</v>
      </c>
      <c r="O6" s="779" t="s">
        <v>36</v>
      </c>
      <c r="P6" s="680" t="s">
        <v>201</v>
      </c>
      <c r="Q6" s="779" t="s">
        <v>36</v>
      </c>
      <c r="R6" s="680" t="s">
        <v>201</v>
      </c>
      <c r="S6" s="779" t="s">
        <v>36</v>
      </c>
      <c r="T6" s="680" t="s">
        <v>201</v>
      </c>
      <c r="U6" s="779" t="s">
        <v>36</v>
      </c>
      <c r="V6" s="680" t="s">
        <v>201</v>
      </c>
      <c r="W6" s="779" t="s">
        <v>36</v>
      </c>
      <c r="X6" s="680" t="s">
        <v>201</v>
      </c>
      <c r="Y6" s="779" t="s">
        <v>36</v>
      </c>
      <c r="Z6" s="680" t="s">
        <v>201</v>
      </c>
      <c r="AA6" s="779" t="s">
        <v>36</v>
      </c>
      <c r="AB6" s="680" t="s">
        <v>201</v>
      </c>
      <c r="AC6" s="779" t="s">
        <v>36</v>
      </c>
      <c r="AD6" s="680" t="s">
        <v>201</v>
      </c>
      <c r="AE6" s="779" t="s">
        <v>36</v>
      </c>
      <c r="AF6" s="676" t="s">
        <v>201</v>
      </c>
      <c r="AG6" s="780" t="s">
        <v>36</v>
      </c>
    </row>
    <row r="7" spans="1:37" ht="24.95" customHeight="1">
      <c r="A7" s="769"/>
      <c r="B7" s="680"/>
      <c r="C7" s="779"/>
      <c r="D7" s="680"/>
      <c r="E7" s="779"/>
      <c r="F7" s="680"/>
      <c r="G7" s="779"/>
      <c r="H7" s="680"/>
      <c r="I7" s="779"/>
      <c r="J7" s="680"/>
      <c r="K7" s="779"/>
      <c r="L7" s="680"/>
      <c r="M7" s="779"/>
      <c r="N7" s="680"/>
      <c r="O7" s="779"/>
      <c r="P7" s="680"/>
      <c r="Q7" s="779"/>
      <c r="R7" s="680"/>
      <c r="S7" s="779"/>
      <c r="T7" s="680"/>
      <c r="U7" s="779"/>
      <c r="V7" s="680"/>
      <c r="W7" s="779"/>
      <c r="X7" s="680"/>
      <c r="Y7" s="779"/>
      <c r="Z7" s="680"/>
      <c r="AA7" s="779"/>
      <c r="AB7" s="680"/>
      <c r="AC7" s="779"/>
      <c r="AD7" s="680"/>
      <c r="AE7" s="779"/>
      <c r="AF7" s="676"/>
      <c r="AG7" s="780"/>
    </row>
    <row r="8" spans="1:37" s="74" customFormat="1" ht="21.75" customHeight="1">
      <c r="A8" s="259">
        <v>2018</v>
      </c>
      <c r="B8" s="192">
        <v>2</v>
      </c>
      <c r="C8" s="60">
        <v>447</v>
      </c>
      <c r="D8" s="60">
        <v>2</v>
      </c>
      <c r="E8" s="60">
        <v>447</v>
      </c>
      <c r="F8" s="60">
        <v>0</v>
      </c>
      <c r="G8" s="60">
        <v>0</v>
      </c>
      <c r="H8" s="60">
        <v>0</v>
      </c>
      <c r="I8" s="60">
        <v>0</v>
      </c>
      <c r="J8" s="60">
        <v>177</v>
      </c>
      <c r="K8" s="177">
        <v>6235.4</v>
      </c>
      <c r="L8" s="60">
        <v>0</v>
      </c>
      <c r="M8" s="60">
        <v>0</v>
      </c>
      <c r="N8" s="60">
        <v>81</v>
      </c>
      <c r="O8" s="177">
        <v>198.8</v>
      </c>
      <c r="P8" s="60">
        <v>38</v>
      </c>
      <c r="Q8" s="177">
        <v>37</v>
      </c>
      <c r="R8" s="60">
        <v>40</v>
      </c>
      <c r="S8" s="177">
        <v>4362.7</v>
      </c>
      <c r="T8" s="60">
        <v>8</v>
      </c>
      <c r="U8" s="177">
        <v>88</v>
      </c>
      <c r="V8" s="60">
        <v>4</v>
      </c>
      <c r="W8" s="177">
        <v>193.6</v>
      </c>
      <c r="X8" s="60">
        <v>4</v>
      </c>
      <c r="Y8" s="177">
        <v>91.6</v>
      </c>
      <c r="Z8" s="60">
        <v>1</v>
      </c>
      <c r="AA8" s="177">
        <v>689.7</v>
      </c>
      <c r="AB8" s="60">
        <v>1</v>
      </c>
      <c r="AC8" s="177">
        <v>574</v>
      </c>
      <c r="AD8" s="60">
        <v>0</v>
      </c>
      <c r="AE8" s="60">
        <v>0</v>
      </c>
      <c r="AF8" s="60">
        <v>9</v>
      </c>
      <c r="AG8" s="261">
        <v>1629.4</v>
      </c>
      <c r="AJ8" s="98"/>
    </row>
    <row r="9" spans="1:37" s="65" customFormat="1" ht="21.75" customHeight="1">
      <c r="A9" s="314">
        <v>2019</v>
      </c>
      <c r="B9" s="192">
        <v>2</v>
      </c>
      <c r="C9" s="60">
        <v>447</v>
      </c>
      <c r="D9" s="60">
        <v>2</v>
      </c>
      <c r="E9" s="60">
        <v>447</v>
      </c>
      <c r="F9" s="60">
        <v>0</v>
      </c>
      <c r="G9" s="60">
        <v>0</v>
      </c>
      <c r="H9" s="60">
        <v>0</v>
      </c>
      <c r="I9" s="60">
        <v>0</v>
      </c>
      <c r="J9" s="60">
        <v>170</v>
      </c>
      <c r="K9" s="177">
        <v>6399</v>
      </c>
      <c r="L9" s="60">
        <v>0</v>
      </c>
      <c r="M9" s="60">
        <v>0</v>
      </c>
      <c r="N9" s="60">
        <v>75</v>
      </c>
      <c r="O9" s="178">
        <v>186.57</v>
      </c>
      <c r="P9" s="60">
        <v>35</v>
      </c>
      <c r="Q9" s="178">
        <v>32.200000000000003</v>
      </c>
      <c r="R9" s="60">
        <v>40</v>
      </c>
      <c r="S9" s="178">
        <v>4317</v>
      </c>
      <c r="T9" s="60">
        <v>8</v>
      </c>
      <c r="U9" s="178">
        <v>88</v>
      </c>
      <c r="V9" s="60">
        <v>4</v>
      </c>
      <c r="W9" s="178">
        <v>193.6</v>
      </c>
      <c r="X9" s="60">
        <v>6</v>
      </c>
      <c r="Y9" s="178">
        <v>316.3</v>
      </c>
      <c r="Z9" s="60">
        <v>1</v>
      </c>
      <c r="AA9" s="178">
        <v>689.7</v>
      </c>
      <c r="AB9" s="60">
        <v>1</v>
      </c>
      <c r="AC9" s="178">
        <v>574</v>
      </c>
      <c r="AD9" s="60">
        <v>0</v>
      </c>
      <c r="AE9" s="60">
        <v>0</v>
      </c>
      <c r="AF9" s="60">
        <v>9</v>
      </c>
      <c r="AG9" s="178">
        <v>1629.4</v>
      </c>
      <c r="AJ9" s="62"/>
      <c r="AK9" s="62"/>
    </row>
    <row r="10" spans="1:37" s="65" customFormat="1" ht="21.75" customHeight="1">
      <c r="A10" s="314">
        <v>2020</v>
      </c>
      <c r="B10" s="192">
        <v>2</v>
      </c>
      <c r="C10" s="60">
        <v>447</v>
      </c>
      <c r="D10" s="60">
        <v>2</v>
      </c>
      <c r="E10" s="60">
        <v>447</v>
      </c>
      <c r="F10" s="60">
        <v>0</v>
      </c>
      <c r="G10" s="60">
        <v>0</v>
      </c>
      <c r="H10" s="60">
        <v>0</v>
      </c>
      <c r="I10" s="60">
        <v>0</v>
      </c>
      <c r="J10" s="60">
        <v>172</v>
      </c>
      <c r="K10" s="177">
        <v>6392.1</v>
      </c>
      <c r="L10" s="60">
        <v>0</v>
      </c>
      <c r="M10" s="60">
        <v>0</v>
      </c>
      <c r="N10" s="60">
        <v>75</v>
      </c>
      <c r="O10" s="178">
        <v>184.1</v>
      </c>
      <c r="P10" s="60">
        <v>36</v>
      </c>
      <c r="Q10" s="178">
        <v>32.299999999999997</v>
      </c>
      <c r="R10" s="60">
        <v>40</v>
      </c>
      <c r="S10" s="178">
        <v>4282.3</v>
      </c>
      <c r="T10" s="60">
        <v>9</v>
      </c>
      <c r="U10" s="178">
        <v>117.52</v>
      </c>
      <c r="V10" s="60">
        <v>4</v>
      </c>
      <c r="W10" s="178">
        <v>195.9</v>
      </c>
      <c r="X10" s="60">
        <v>6</v>
      </c>
      <c r="Y10" s="178">
        <v>316.3</v>
      </c>
      <c r="Z10" s="60">
        <v>1</v>
      </c>
      <c r="AA10" s="178">
        <v>689.7</v>
      </c>
      <c r="AB10" s="60">
        <v>1</v>
      </c>
      <c r="AC10" s="178">
        <v>574</v>
      </c>
      <c r="AD10" s="60">
        <v>0</v>
      </c>
      <c r="AE10" s="60">
        <v>0</v>
      </c>
      <c r="AF10" s="60">
        <v>9</v>
      </c>
      <c r="AG10" s="178">
        <v>1629.4</v>
      </c>
      <c r="AJ10" s="62"/>
      <c r="AK10" s="62"/>
    </row>
    <row r="11" spans="1:37" s="100" customFormat="1" ht="21.75" customHeight="1">
      <c r="A11" s="340">
        <v>2021</v>
      </c>
      <c r="B11" s="192">
        <v>2</v>
      </c>
      <c r="C11" s="60">
        <v>447</v>
      </c>
      <c r="D11" s="60">
        <v>2</v>
      </c>
      <c r="E11" s="60">
        <v>447</v>
      </c>
      <c r="F11" s="60">
        <v>0</v>
      </c>
      <c r="G11" s="60">
        <v>0</v>
      </c>
      <c r="H11" s="60">
        <v>0</v>
      </c>
      <c r="I11" s="60">
        <v>0</v>
      </c>
      <c r="J11" s="60">
        <v>171</v>
      </c>
      <c r="K11" s="177">
        <v>6409.9</v>
      </c>
      <c r="L11" s="157">
        <v>0</v>
      </c>
      <c r="M11" s="157">
        <v>0</v>
      </c>
      <c r="N11" s="157">
        <v>74</v>
      </c>
      <c r="O11" s="179">
        <v>184.1</v>
      </c>
      <c r="P11" s="157">
        <v>35</v>
      </c>
      <c r="Q11" s="179">
        <v>32.299999999999997</v>
      </c>
      <c r="R11" s="157">
        <v>41</v>
      </c>
      <c r="S11" s="179">
        <v>4300.1000000000004</v>
      </c>
      <c r="T11" s="157">
        <v>9</v>
      </c>
      <c r="U11" s="179">
        <v>117.5</v>
      </c>
      <c r="V11" s="157">
        <v>4</v>
      </c>
      <c r="W11" s="179">
        <v>195.9</v>
      </c>
      <c r="X11" s="157">
        <v>6</v>
      </c>
      <c r="Y11" s="179">
        <v>316.3</v>
      </c>
      <c r="Z11" s="157">
        <v>1</v>
      </c>
      <c r="AA11" s="179">
        <v>689.7</v>
      </c>
      <c r="AB11" s="157">
        <v>1</v>
      </c>
      <c r="AC11" s="179">
        <v>574</v>
      </c>
      <c r="AD11" s="157">
        <v>0</v>
      </c>
      <c r="AE11" s="157">
        <v>0</v>
      </c>
      <c r="AF11" s="60">
        <v>9</v>
      </c>
      <c r="AG11" s="179">
        <v>1629.4</v>
      </c>
    </row>
    <row r="12" spans="1:37" s="4" customFormat="1" ht="21.75" customHeight="1">
      <c r="A12" s="335">
        <v>2022</v>
      </c>
      <c r="B12" s="296">
        <v>2</v>
      </c>
      <c r="C12" s="297">
        <v>447</v>
      </c>
      <c r="D12" s="297">
        <v>2</v>
      </c>
      <c r="E12" s="297">
        <v>447</v>
      </c>
      <c r="F12" s="297">
        <v>0</v>
      </c>
      <c r="G12" s="297">
        <v>0</v>
      </c>
      <c r="H12" s="297">
        <v>0</v>
      </c>
      <c r="I12" s="297">
        <v>0</v>
      </c>
      <c r="J12" s="190">
        <v>171</v>
      </c>
      <c r="K12" s="298">
        <v>6410.134</v>
      </c>
      <c r="L12" s="297">
        <v>0</v>
      </c>
      <c r="M12" s="297">
        <v>0</v>
      </c>
      <c r="N12" s="297">
        <v>74</v>
      </c>
      <c r="O12" s="299">
        <v>184.17599999999999</v>
      </c>
      <c r="P12" s="297">
        <v>35</v>
      </c>
      <c r="Q12" s="299">
        <v>32.383000000000003</v>
      </c>
      <c r="R12" s="297">
        <v>41</v>
      </c>
      <c r="S12" s="299">
        <v>4300.1130000000003</v>
      </c>
      <c r="T12" s="297">
        <v>9</v>
      </c>
      <c r="U12" s="299">
        <v>117.521</v>
      </c>
      <c r="V12" s="297">
        <v>4</v>
      </c>
      <c r="W12" s="299">
        <v>195.92500000000001</v>
      </c>
      <c r="X12" s="297">
        <v>6</v>
      </c>
      <c r="Y12" s="299">
        <v>316.30599999999998</v>
      </c>
      <c r="Z12" s="297">
        <v>1</v>
      </c>
      <c r="AA12" s="299">
        <v>689.69</v>
      </c>
      <c r="AB12" s="297">
        <v>1</v>
      </c>
      <c r="AC12" s="299">
        <v>574.02</v>
      </c>
      <c r="AD12" s="297">
        <v>0</v>
      </c>
      <c r="AE12" s="297">
        <v>0</v>
      </c>
      <c r="AF12" s="297">
        <v>9</v>
      </c>
      <c r="AG12" s="299">
        <v>1629.4</v>
      </c>
    </row>
    <row r="13" spans="1:37" s="17" customFormat="1" ht="12">
      <c r="A13" s="778" t="s">
        <v>474</v>
      </c>
      <c r="B13" s="778"/>
      <c r="C13" s="778"/>
      <c r="D13" s="778"/>
      <c r="E13" s="778"/>
      <c r="F13" s="362"/>
      <c r="G13" s="362"/>
      <c r="H13" s="362"/>
      <c r="I13" s="362"/>
      <c r="J13" s="362"/>
      <c r="K13" s="362"/>
      <c r="L13" s="362"/>
      <c r="M13" s="362"/>
      <c r="N13" s="362"/>
      <c r="O13" s="362"/>
      <c r="P13" s="362"/>
      <c r="Q13" s="362"/>
      <c r="R13" s="362"/>
      <c r="S13" s="362"/>
      <c r="T13" s="362"/>
      <c r="U13" s="362"/>
      <c r="V13" s="362"/>
      <c r="W13" s="362"/>
      <c r="X13" s="362"/>
      <c r="Y13" s="362"/>
      <c r="Z13" s="362"/>
      <c r="AA13" s="363"/>
      <c r="AB13" s="362"/>
      <c r="AC13" s="364"/>
      <c r="AD13" s="362"/>
      <c r="AE13" s="363"/>
      <c r="AF13" s="362"/>
      <c r="AG13" s="365" t="s">
        <v>476</v>
      </c>
    </row>
  </sheetData>
  <mergeCells count="55">
    <mergeCell ref="N6:N7"/>
    <mergeCell ref="T6:T7"/>
    <mergeCell ref="Y6:Y7"/>
    <mergeCell ref="M6:M7"/>
    <mergeCell ref="G6:G7"/>
    <mergeCell ref="H6:H7"/>
    <mergeCell ref="K6:K7"/>
    <mergeCell ref="L6:L7"/>
    <mergeCell ref="I6:I7"/>
    <mergeCell ref="X6:X7"/>
    <mergeCell ref="S6:S7"/>
    <mergeCell ref="V6:V7"/>
    <mergeCell ref="W6:W7"/>
    <mergeCell ref="U6:U7"/>
    <mergeCell ref="D6:D7"/>
    <mergeCell ref="F6:F7"/>
    <mergeCell ref="AB6:AB7"/>
    <mergeCell ref="AF3:AG5"/>
    <mergeCell ref="N5:O5"/>
    <mergeCell ref="P5:Q5"/>
    <mergeCell ref="R5:S5"/>
    <mergeCell ref="T5:U5"/>
    <mergeCell ref="V5:W5"/>
    <mergeCell ref="X5:Y5"/>
    <mergeCell ref="Z5:AA5"/>
    <mergeCell ref="AB5:AC5"/>
    <mergeCell ref="AD5:AE5"/>
    <mergeCell ref="Z6:Z7"/>
    <mergeCell ref="AA6:AA7"/>
    <mergeCell ref="P6:P7"/>
    <mergeCell ref="A13:E13"/>
    <mergeCell ref="AD6:AD7"/>
    <mergeCell ref="AE6:AE7"/>
    <mergeCell ref="AF6:AF7"/>
    <mergeCell ref="AG6:AG7"/>
    <mergeCell ref="AC6:AC7"/>
    <mergeCell ref="R6:R7"/>
    <mergeCell ref="E6:E7"/>
    <mergeCell ref="O6:O7"/>
    <mergeCell ref="Q6:Q7"/>
    <mergeCell ref="J6:J7"/>
    <mergeCell ref="A3:A7"/>
    <mergeCell ref="B3:I3"/>
    <mergeCell ref="J3:AE3"/>
    <mergeCell ref="B6:B7"/>
    <mergeCell ref="C6:C7"/>
    <mergeCell ref="A1:AG1"/>
    <mergeCell ref="J4:K5"/>
    <mergeCell ref="L4:M5"/>
    <mergeCell ref="N4:S4"/>
    <mergeCell ref="T4:AE4"/>
    <mergeCell ref="B4:C5"/>
    <mergeCell ref="D4:E5"/>
    <mergeCell ref="F4:G5"/>
    <mergeCell ref="H4:I5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103" pageOrder="overThenDown" orientation="landscape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4" tint="0.39997558519241921"/>
  </sheetPr>
  <dimension ref="A1:AG14"/>
  <sheetViews>
    <sheetView view="pageBreakPreview" zoomScaleNormal="100" zoomScaleSheetLayoutView="100" workbookViewId="0">
      <selection activeCell="I12" sqref="I12"/>
    </sheetView>
  </sheetViews>
  <sheetFormatPr defaultColWidth="8.88671875" defaultRowHeight="13.5"/>
  <cols>
    <col min="1" max="1" width="6.33203125" style="504" customWidth="1"/>
    <col min="2" max="2" width="5.77734375" style="504" customWidth="1"/>
    <col min="3" max="3" width="9" style="504" bestFit="1" customWidth="1"/>
    <col min="4" max="4" width="5.77734375" style="504" customWidth="1"/>
    <col min="5" max="5" width="7.77734375" style="504" customWidth="1"/>
    <col min="6" max="6" width="5.77734375" style="504" customWidth="1"/>
    <col min="7" max="7" width="7.77734375" style="504" customWidth="1"/>
    <col min="8" max="8" width="5.77734375" style="504" customWidth="1"/>
    <col min="9" max="9" width="7.77734375" style="504" customWidth="1"/>
    <col min="10" max="10" width="5.77734375" style="504" customWidth="1"/>
    <col min="11" max="11" width="7.77734375" style="504" customWidth="1"/>
    <col min="12" max="12" width="5.77734375" style="504" customWidth="1"/>
    <col min="13" max="13" width="9" style="504" bestFit="1" customWidth="1"/>
    <col min="14" max="14" width="5.77734375" style="504" customWidth="1"/>
    <col min="15" max="15" width="7.77734375" style="504" customWidth="1"/>
    <col min="16" max="16" width="5.77734375" style="504" customWidth="1"/>
    <col min="17" max="17" width="7.77734375" style="504" customWidth="1"/>
    <col min="18" max="18" width="5.77734375" style="504" customWidth="1"/>
    <col min="19" max="19" width="7.77734375" style="504" customWidth="1"/>
    <col min="20" max="20" width="5.77734375" style="504" customWidth="1"/>
    <col min="21" max="21" width="7.77734375" style="504" customWidth="1"/>
    <col min="22" max="22" width="5.77734375" style="504" customWidth="1"/>
    <col min="23" max="23" width="7.77734375" style="504" customWidth="1"/>
    <col min="24" max="24" width="5.77734375" style="504" customWidth="1"/>
    <col min="25" max="25" width="7.77734375" style="504" customWidth="1"/>
    <col min="26" max="26" width="5.77734375" style="504" customWidth="1"/>
    <col min="27" max="27" width="7.77734375" style="504" customWidth="1"/>
    <col min="28" max="28" width="5.77734375" style="504" customWidth="1"/>
    <col min="29" max="29" width="7.77734375" style="504" customWidth="1"/>
    <col min="30" max="16384" width="8.88671875" style="504"/>
  </cols>
  <sheetData>
    <row r="1" spans="1:33" s="502" customFormat="1" ht="30" customHeight="1">
      <c r="A1" s="792" t="s">
        <v>504</v>
      </c>
      <c r="B1" s="792"/>
      <c r="C1" s="792"/>
      <c r="D1" s="792"/>
      <c r="E1" s="792"/>
      <c r="F1" s="792"/>
      <c r="G1" s="792"/>
      <c r="H1" s="792"/>
      <c r="I1" s="792"/>
      <c r="J1" s="792"/>
      <c r="K1" s="792"/>
      <c r="L1" s="792"/>
      <c r="M1" s="792"/>
      <c r="N1" s="792"/>
      <c r="O1" s="792"/>
      <c r="P1" s="792"/>
      <c r="Q1" s="792"/>
      <c r="R1" s="792"/>
      <c r="S1" s="792"/>
      <c r="T1" s="792"/>
      <c r="U1" s="792"/>
      <c r="V1" s="792"/>
      <c r="W1" s="792"/>
      <c r="X1" s="792"/>
      <c r="Y1" s="792"/>
      <c r="Z1" s="792"/>
      <c r="AA1" s="792"/>
      <c r="AB1" s="345"/>
      <c r="AC1" s="345"/>
      <c r="AD1" s="501"/>
    </row>
    <row r="2" spans="1:33" s="503" customFormat="1" ht="15" customHeight="1">
      <c r="A2" s="293" t="s">
        <v>467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2"/>
      <c r="O2" s="292"/>
      <c r="P2" s="292"/>
      <c r="Q2" s="292"/>
      <c r="R2" s="292"/>
      <c r="T2" s="293"/>
      <c r="U2" s="293"/>
      <c r="V2" s="293"/>
      <c r="W2" s="293"/>
      <c r="X2" s="343"/>
      <c r="Y2" s="343"/>
      <c r="Z2" s="787" t="s">
        <v>466</v>
      </c>
      <c r="AA2" s="787"/>
      <c r="AB2" s="787"/>
      <c r="AC2" s="787"/>
      <c r="AD2" s="292"/>
    </row>
    <row r="3" spans="1:33" ht="58.5" customHeight="1">
      <c r="A3" s="784"/>
      <c r="B3" s="770" t="s">
        <v>45</v>
      </c>
      <c r="C3" s="771"/>
      <c r="D3" s="770" t="s">
        <v>465</v>
      </c>
      <c r="E3" s="771"/>
      <c r="F3" s="772" t="s">
        <v>464</v>
      </c>
      <c r="G3" s="773"/>
      <c r="H3" s="783" t="s">
        <v>168</v>
      </c>
      <c r="I3" s="783"/>
      <c r="J3" s="783" t="s">
        <v>91</v>
      </c>
      <c r="K3" s="783"/>
      <c r="L3" s="783" t="s">
        <v>169</v>
      </c>
      <c r="M3" s="783"/>
      <c r="N3" s="783" t="s">
        <v>170</v>
      </c>
      <c r="O3" s="783"/>
      <c r="P3" s="783" t="s">
        <v>171</v>
      </c>
      <c r="Q3" s="783"/>
      <c r="R3" s="783" t="s">
        <v>118</v>
      </c>
      <c r="S3" s="783"/>
      <c r="T3" s="783" t="s">
        <v>48</v>
      </c>
      <c r="U3" s="783"/>
      <c r="V3" s="783" t="s">
        <v>49</v>
      </c>
      <c r="W3" s="783"/>
      <c r="X3" s="781" t="s">
        <v>463</v>
      </c>
      <c r="Y3" s="782"/>
      <c r="Z3" s="783" t="s">
        <v>462</v>
      </c>
      <c r="AA3" s="783"/>
      <c r="AB3" s="783" t="s">
        <v>473</v>
      </c>
      <c r="AC3" s="783"/>
    </row>
    <row r="4" spans="1:33" ht="24.95" customHeight="1">
      <c r="A4" s="790"/>
      <c r="B4" s="783" t="s">
        <v>201</v>
      </c>
      <c r="C4" s="785" t="s">
        <v>36</v>
      </c>
      <c r="D4" s="783" t="s">
        <v>201</v>
      </c>
      <c r="E4" s="785" t="s">
        <v>36</v>
      </c>
      <c r="F4" s="783" t="s">
        <v>201</v>
      </c>
      <c r="G4" s="785" t="s">
        <v>36</v>
      </c>
      <c r="H4" s="783" t="s">
        <v>201</v>
      </c>
      <c r="I4" s="785" t="s">
        <v>36</v>
      </c>
      <c r="J4" s="783" t="s">
        <v>201</v>
      </c>
      <c r="K4" s="785" t="s">
        <v>36</v>
      </c>
      <c r="L4" s="783" t="s">
        <v>201</v>
      </c>
      <c r="M4" s="785" t="s">
        <v>36</v>
      </c>
      <c r="N4" s="783" t="s">
        <v>201</v>
      </c>
      <c r="O4" s="785" t="s">
        <v>36</v>
      </c>
      <c r="P4" s="783" t="s">
        <v>201</v>
      </c>
      <c r="Q4" s="785" t="s">
        <v>36</v>
      </c>
      <c r="R4" s="783" t="s">
        <v>201</v>
      </c>
      <c r="S4" s="785" t="s">
        <v>36</v>
      </c>
      <c r="T4" s="783" t="s">
        <v>201</v>
      </c>
      <c r="U4" s="785" t="s">
        <v>36</v>
      </c>
      <c r="V4" s="783" t="s">
        <v>201</v>
      </c>
      <c r="W4" s="785" t="s">
        <v>36</v>
      </c>
      <c r="X4" s="783" t="s">
        <v>201</v>
      </c>
      <c r="Y4" s="785" t="s">
        <v>36</v>
      </c>
      <c r="Z4" s="783" t="s">
        <v>201</v>
      </c>
      <c r="AA4" s="785" t="s">
        <v>36</v>
      </c>
      <c r="AB4" s="783" t="s">
        <v>201</v>
      </c>
      <c r="AC4" s="785" t="s">
        <v>36</v>
      </c>
    </row>
    <row r="5" spans="1:33">
      <c r="A5" s="791"/>
      <c r="B5" s="784"/>
      <c r="C5" s="786"/>
      <c r="D5" s="784"/>
      <c r="E5" s="786"/>
      <c r="F5" s="784"/>
      <c r="G5" s="786"/>
      <c r="H5" s="784"/>
      <c r="I5" s="786"/>
      <c r="J5" s="784"/>
      <c r="K5" s="786"/>
      <c r="L5" s="784"/>
      <c r="M5" s="786"/>
      <c r="N5" s="784"/>
      <c r="O5" s="786"/>
      <c r="P5" s="784"/>
      <c r="Q5" s="786"/>
      <c r="R5" s="784"/>
      <c r="S5" s="786"/>
      <c r="T5" s="784"/>
      <c r="U5" s="786"/>
      <c r="V5" s="784"/>
      <c r="W5" s="786"/>
      <c r="X5" s="784"/>
      <c r="Y5" s="786"/>
      <c r="Z5" s="784"/>
      <c r="AA5" s="786"/>
      <c r="AB5" s="784"/>
      <c r="AC5" s="786"/>
    </row>
    <row r="6" spans="1:33" ht="30" customHeight="1">
      <c r="A6" s="344">
        <v>2023</v>
      </c>
      <c r="B6" s="368">
        <v>178</v>
      </c>
      <c r="C6" s="368">
        <v>5919254</v>
      </c>
      <c r="D6" s="368">
        <v>0</v>
      </c>
      <c r="E6" s="368">
        <v>0</v>
      </c>
      <c r="F6" s="368">
        <v>0</v>
      </c>
      <c r="G6" s="368">
        <v>0</v>
      </c>
      <c r="H6" s="368">
        <v>39</v>
      </c>
      <c r="I6" s="368">
        <v>44438.1</v>
      </c>
      <c r="J6" s="368">
        <v>69</v>
      </c>
      <c r="K6" s="368">
        <v>173390.4</v>
      </c>
      <c r="L6" s="368">
        <v>39</v>
      </c>
      <c r="M6" s="368">
        <v>4243710.8</v>
      </c>
      <c r="N6" s="368">
        <v>12</v>
      </c>
      <c r="O6" s="368">
        <v>117520.8</v>
      </c>
      <c r="P6" s="368">
        <v>9</v>
      </c>
      <c r="Q6" s="368">
        <v>212361.9</v>
      </c>
      <c r="R6" s="368">
        <v>8</v>
      </c>
      <c r="S6" s="368">
        <v>351721</v>
      </c>
      <c r="T6" s="368">
        <v>1</v>
      </c>
      <c r="U6" s="368">
        <v>689690</v>
      </c>
      <c r="V6" s="368">
        <v>1</v>
      </c>
      <c r="W6" s="368">
        <v>86421</v>
      </c>
      <c r="X6" s="368">
        <v>0</v>
      </c>
      <c r="Y6" s="368">
        <v>0</v>
      </c>
      <c r="Z6" s="368">
        <v>0</v>
      </c>
      <c r="AA6" s="368">
        <v>0</v>
      </c>
      <c r="AB6" s="368">
        <v>0</v>
      </c>
      <c r="AC6" s="368">
        <v>0</v>
      </c>
    </row>
    <row r="7" spans="1:33" s="505" customFormat="1" ht="30" customHeight="1">
      <c r="A7" s="294">
        <v>2024</v>
      </c>
      <c r="B7" s="369">
        <v>177</v>
      </c>
      <c r="C7" s="369">
        <v>5919252.1000000006</v>
      </c>
      <c r="D7" s="369">
        <v>0</v>
      </c>
      <c r="E7" s="369">
        <v>0</v>
      </c>
      <c r="F7" s="369">
        <v>0</v>
      </c>
      <c r="G7" s="369">
        <v>0</v>
      </c>
      <c r="H7" s="369">
        <v>37</v>
      </c>
      <c r="I7" s="369">
        <v>44436</v>
      </c>
      <c r="J7" s="369">
        <v>69</v>
      </c>
      <c r="K7" s="369">
        <v>173390.4</v>
      </c>
      <c r="L7" s="369">
        <v>39</v>
      </c>
      <c r="M7" s="369">
        <v>4243710.8</v>
      </c>
      <c r="N7" s="369">
        <v>12</v>
      </c>
      <c r="O7" s="369">
        <v>117521</v>
      </c>
      <c r="P7" s="369">
        <v>10</v>
      </c>
      <c r="Q7" s="369">
        <v>212361.9</v>
      </c>
      <c r="R7" s="369">
        <v>8</v>
      </c>
      <c r="S7" s="369">
        <v>351721</v>
      </c>
      <c r="T7" s="369">
        <v>1</v>
      </c>
      <c r="U7" s="369">
        <v>689690</v>
      </c>
      <c r="V7" s="369">
        <v>1</v>
      </c>
      <c r="W7" s="369">
        <v>86421</v>
      </c>
      <c r="X7" s="369">
        <v>0</v>
      </c>
      <c r="Y7" s="369">
        <v>0</v>
      </c>
      <c r="Z7" s="369">
        <v>0</v>
      </c>
      <c r="AA7" s="369">
        <v>0</v>
      </c>
      <c r="AB7" s="369">
        <v>0</v>
      </c>
      <c r="AC7" s="369">
        <v>0</v>
      </c>
    </row>
    <row r="8" spans="1:33" ht="27" customHeight="1">
      <c r="A8" s="788" t="s">
        <v>495</v>
      </c>
      <c r="B8" s="789"/>
      <c r="C8" s="789"/>
      <c r="D8" s="789"/>
      <c r="E8" s="789"/>
      <c r="F8" s="789"/>
      <c r="G8" s="789"/>
      <c r="H8" s="789"/>
      <c r="I8" s="789"/>
      <c r="J8" s="789"/>
      <c r="K8" s="789"/>
      <c r="L8" s="789"/>
      <c r="M8" s="789"/>
      <c r="N8" s="789"/>
      <c r="O8" s="789"/>
      <c r="P8" s="789"/>
      <c r="Q8" s="789"/>
      <c r="R8" s="789"/>
      <c r="S8" s="789"/>
      <c r="T8" s="789"/>
      <c r="U8" s="789"/>
      <c r="V8" s="789"/>
      <c r="W8" s="789"/>
      <c r="X8" s="789"/>
      <c r="Y8" s="789"/>
      <c r="Z8" s="789"/>
      <c r="AA8" s="789"/>
      <c r="AB8" s="308"/>
      <c r="AC8" s="308"/>
    </row>
    <row r="9" spans="1:33" s="17" customFormat="1" ht="12">
      <c r="A9" s="778" t="s">
        <v>474</v>
      </c>
      <c r="B9" s="778"/>
      <c r="C9" s="778"/>
      <c r="D9" s="778"/>
      <c r="E9" s="778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2"/>
      <c r="Q9" s="362"/>
      <c r="R9" s="362"/>
      <c r="S9" s="362"/>
      <c r="T9" s="362"/>
      <c r="U9" s="362"/>
      <c r="V9" s="362"/>
      <c r="W9" s="362"/>
      <c r="X9" s="367"/>
      <c r="Y9" s="367"/>
      <c r="Z9" s="367"/>
      <c r="AA9" s="367"/>
      <c r="AB9" s="367"/>
      <c r="AC9" s="367" t="s">
        <v>475</v>
      </c>
      <c r="AD9" s="362"/>
      <c r="AE9" s="363"/>
      <c r="AF9" s="362"/>
      <c r="AG9" s="362"/>
    </row>
    <row r="14" spans="1:33">
      <c r="O14" s="542"/>
    </row>
  </sheetData>
  <mergeCells count="47">
    <mergeCell ref="A1:AA1"/>
    <mergeCell ref="I4:I5"/>
    <mergeCell ref="J3:K3"/>
    <mergeCell ref="L3:M3"/>
    <mergeCell ref="N3:O3"/>
    <mergeCell ref="P3:Q3"/>
    <mergeCell ref="D4:D5"/>
    <mergeCell ref="E4:E5"/>
    <mergeCell ref="F4:F5"/>
    <mergeCell ref="G4:G5"/>
    <mergeCell ref="H4:H5"/>
    <mergeCell ref="X4:X5"/>
    <mergeCell ref="Y4:Y5"/>
    <mergeCell ref="Z3:AA3"/>
    <mergeCell ref="B4:B5"/>
    <mergeCell ref="P4:P5"/>
    <mergeCell ref="A9:E9"/>
    <mergeCell ref="S4:S5"/>
    <mergeCell ref="T4:T5"/>
    <mergeCell ref="C4:C5"/>
    <mergeCell ref="A8:AA8"/>
    <mergeCell ref="A3:A5"/>
    <mergeCell ref="U4:U5"/>
    <mergeCell ref="L4:L5"/>
    <mergeCell ref="M4:M5"/>
    <mergeCell ref="N4:N5"/>
    <mergeCell ref="O4:O5"/>
    <mergeCell ref="B3:C3"/>
    <mergeCell ref="D3:E3"/>
    <mergeCell ref="F3:G3"/>
    <mergeCell ref="H3:I3"/>
    <mergeCell ref="Q4:Q5"/>
    <mergeCell ref="R4:R5"/>
    <mergeCell ref="J4:J5"/>
    <mergeCell ref="K4:K5"/>
    <mergeCell ref="V3:W3"/>
    <mergeCell ref="R3:S3"/>
    <mergeCell ref="T3:U3"/>
    <mergeCell ref="V4:V5"/>
    <mergeCell ref="W4:W5"/>
    <mergeCell ref="X3:Y3"/>
    <mergeCell ref="AB3:AC3"/>
    <mergeCell ref="AB4:AB5"/>
    <mergeCell ref="AC4:AC5"/>
    <mergeCell ref="Z2:AC2"/>
    <mergeCell ref="Z4:Z5"/>
    <mergeCell ref="AA4:AA5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58" firstPageNumber="103" pageOrder="overThenDown" orientation="landscape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77C96-801D-4955-BE35-055D80BA3649}">
  <dimension ref="A1:AN17"/>
  <sheetViews>
    <sheetView view="pageBreakPreview" zoomScaleNormal="100" zoomScaleSheetLayoutView="100" workbookViewId="0">
      <selection activeCell="N32" sqref="N32"/>
    </sheetView>
  </sheetViews>
  <sheetFormatPr defaultRowHeight="13.5"/>
  <cols>
    <col min="1" max="1" width="8.88671875" style="508"/>
    <col min="2" max="2" width="11.5546875" style="508" bestFit="1" customWidth="1"/>
    <col min="3" max="3" width="8.88671875" style="508"/>
    <col min="4" max="4" width="11.5546875" style="508" bestFit="1" customWidth="1"/>
    <col min="5" max="5" width="9.88671875" style="508" bestFit="1" customWidth="1"/>
    <col min="6" max="6" width="8.88671875" style="508"/>
    <col min="7" max="7" width="9.88671875" style="508" bestFit="1" customWidth="1"/>
    <col min="8" max="16384" width="8.88671875" style="508"/>
  </cols>
  <sheetData>
    <row r="1" spans="1:40" ht="27.75" customHeight="1">
      <c r="A1" s="587" t="s">
        <v>502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  <c r="P1" s="587"/>
      <c r="Q1" s="587"/>
      <c r="R1" s="587"/>
      <c r="S1" s="587"/>
      <c r="T1" s="587"/>
      <c r="U1" s="587"/>
      <c r="V1" s="587"/>
      <c r="W1" s="587"/>
      <c r="X1" s="587"/>
      <c r="Y1" s="587"/>
      <c r="Z1" s="587"/>
      <c r="AA1" s="587"/>
      <c r="AB1" s="506"/>
      <c r="AC1" s="506"/>
      <c r="AD1" s="507"/>
      <c r="AE1" s="507"/>
      <c r="AF1" s="507"/>
      <c r="AG1" s="506"/>
      <c r="AH1" s="506"/>
      <c r="AI1" s="805"/>
      <c r="AJ1" s="805"/>
      <c r="AK1" s="805"/>
      <c r="AL1" s="805"/>
    </row>
    <row r="2" spans="1:40" s="374" customFormat="1" ht="12.95" customHeight="1">
      <c r="A2" s="370" t="s">
        <v>496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W2" s="370"/>
      <c r="X2" s="370"/>
      <c r="Y2" s="370"/>
      <c r="Z2" s="370"/>
      <c r="AA2" s="370"/>
      <c r="AB2" s="371"/>
      <c r="AC2" s="371"/>
      <c r="AD2" s="372"/>
      <c r="AE2" s="372"/>
      <c r="AF2" s="372"/>
      <c r="AG2" s="371"/>
      <c r="AH2" s="371"/>
      <c r="AI2" s="373"/>
      <c r="AJ2" s="373"/>
      <c r="AK2" s="373"/>
      <c r="AL2" s="373" t="s">
        <v>497</v>
      </c>
    </row>
    <row r="3" spans="1:40" s="101" customFormat="1" ht="24.95" customHeight="1">
      <c r="A3" s="262" t="s">
        <v>300</v>
      </c>
      <c r="B3" s="802" t="s">
        <v>344</v>
      </c>
      <c r="C3" s="797"/>
      <c r="D3" s="797"/>
      <c r="E3" s="797"/>
      <c r="F3" s="797"/>
      <c r="G3" s="798"/>
      <c r="H3" s="806" t="s">
        <v>352</v>
      </c>
      <c r="I3" s="802" t="s">
        <v>353</v>
      </c>
      <c r="J3" s="797"/>
      <c r="K3" s="797"/>
      <c r="L3" s="797"/>
      <c r="M3" s="797"/>
      <c r="N3" s="798"/>
      <c r="O3" s="802" t="s">
        <v>354</v>
      </c>
      <c r="P3" s="797"/>
      <c r="Q3" s="797"/>
      <c r="R3" s="797"/>
      <c r="S3" s="797"/>
      <c r="T3" s="797"/>
      <c r="U3" s="802" t="s">
        <v>355</v>
      </c>
      <c r="V3" s="797"/>
      <c r="W3" s="797"/>
      <c r="X3" s="797"/>
      <c r="Y3" s="797"/>
      <c r="Z3" s="798"/>
      <c r="AA3" s="802" t="s">
        <v>356</v>
      </c>
      <c r="AB3" s="797"/>
      <c r="AC3" s="797"/>
      <c r="AD3" s="797"/>
      <c r="AE3" s="797"/>
      <c r="AF3" s="798"/>
      <c r="AG3" s="793" t="s">
        <v>357</v>
      </c>
      <c r="AH3" s="800"/>
      <c r="AI3" s="800"/>
      <c r="AJ3" s="800"/>
      <c r="AK3" s="800"/>
      <c r="AL3" s="800"/>
    </row>
    <row r="4" spans="1:40" s="101" customFormat="1" ht="24.95" customHeight="1">
      <c r="A4" s="263"/>
      <c r="B4" s="803" t="s">
        <v>358</v>
      </c>
      <c r="C4" s="804"/>
      <c r="D4" s="804"/>
      <c r="E4" s="804"/>
      <c r="F4" s="804"/>
      <c r="G4" s="808"/>
      <c r="H4" s="807"/>
      <c r="I4" s="803" t="s">
        <v>359</v>
      </c>
      <c r="J4" s="804"/>
      <c r="K4" s="804"/>
      <c r="L4" s="804"/>
      <c r="M4" s="804"/>
      <c r="N4" s="808"/>
      <c r="O4" s="803" t="s">
        <v>360</v>
      </c>
      <c r="P4" s="804"/>
      <c r="Q4" s="804"/>
      <c r="R4" s="804"/>
      <c r="S4" s="804"/>
      <c r="T4" s="804"/>
      <c r="U4" s="803" t="s">
        <v>361</v>
      </c>
      <c r="V4" s="804"/>
      <c r="W4" s="804"/>
      <c r="X4" s="804"/>
      <c r="Y4" s="804"/>
      <c r="Z4" s="808"/>
      <c r="AA4" s="803" t="s">
        <v>362</v>
      </c>
      <c r="AB4" s="804"/>
      <c r="AC4" s="804"/>
      <c r="AD4" s="804"/>
      <c r="AE4" s="804"/>
      <c r="AF4" s="808"/>
      <c r="AG4" s="803" t="s">
        <v>363</v>
      </c>
      <c r="AH4" s="804"/>
      <c r="AI4" s="804"/>
      <c r="AJ4" s="804"/>
      <c r="AK4" s="804"/>
      <c r="AL4" s="804"/>
    </row>
    <row r="5" spans="1:40" s="101" customFormat="1" ht="24.95" customHeight="1">
      <c r="A5" s="264"/>
      <c r="B5" s="795" t="s">
        <v>345</v>
      </c>
      <c r="C5" s="797" t="s">
        <v>364</v>
      </c>
      <c r="D5" s="797"/>
      <c r="E5" s="798"/>
      <c r="F5" s="795" t="s">
        <v>365</v>
      </c>
      <c r="G5" s="795" t="s">
        <v>366</v>
      </c>
      <c r="H5" s="807"/>
      <c r="I5" s="795" t="s">
        <v>345</v>
      </c>
      <c r="J5" s="797" t="s">
        <v>364</v>
      </c>
      <c r="K5" s="797"/>
      <c r="L5" s="798"/>
      <c r="M5" s="795" t="s">
        <v>365</v>
      </c>
      <c r="N5" s="795" t="s">
        <v>366</v>
      </c>
      <c r="O5" s="795" t="s">
        <v>345</v>
      </c>
      <c r="P5" s="797" t="s">
        <v>364</v>
      </c>
      <c r="Q5" s="797"/>
      <c r="R5" s="798"/>
      <c r="S5" s="795" t="s">
        <v>365</v>
      </c>
      <c r="T5" s="802" t="s">
        <v>366</v>
      </c>
      <c r="U5" s="795" t="s">
        <v>345</v>
      </c>
      <c r="V5" s="797" t="s">
        <v>364</v>
      </c>
      <c r="W5" s="797"/>
      <c r="X5" s="798"/>
      <c r="Y5" s="795" t="s">
        <v>365</v>
      </c>
      <c r="Z5" s="795" t="s">
        <v>366</v>
      </c>
      <c r="AA5" s="795" t="s">
        <v>367</v>
      </c>
      <c r="AB5" s="797" t="s">
        <v>364</v>
      </c>
      <c r="AC5" s="797"/>
      <c r="AD5" s="798"/>
      <c r="AE5" s="795" t="s">
        <v>365</v>
      </c>
      <c r="AF5" s="795" t="s">
        <v>366</v>
      </c>
      <c r="AG5" s="799" t="s">
        <v>345</v>
      </c>
      <c r="AH5" s="800" t="s">
        <v>364</v>
      </c>
      <c r="AI5" s="800"/>
      <c r="AJ5" s="801"/>
      <c r="AK5" s="799" t="s">
        <v>365</v>
      </c>
      <c r="AL5" s="793" t="s">
        <v>366</v>
      </c>
    </row>
    <row r="6" spans="1:40" s="101" customFormat="1" ht="24.95" customHeight="1">
      <c r="A6" s="264"/>
      <c r="B6" s="796"/>
      <c r="C6" s="346" t="s">
        <v>346</v>
      </c>
      <c r="D6" s="346" t="s">
        <v>368</v>
      </c>
      <c r="E6" s="346" t="s">
        <v>369</v>
      </c>
      <c r="F6" s="796"/>
      <c r="G6" s="796"/>
      <c r="H6" s="807"/>
      <c r="I6" s="796"/>
      <c r="J6" s="346" t="s">
        <v>346</v>
      </c>
      <c r="K6" s="346" t="s">
        <v>368</v>
      </c>
      <c r="L6" s="346" t="s">
        <v>369</v>
      </c>
      <c r="M6" s="796"/>
      <c r="N6" s="796"/>
      <c r="O6" s="796"/>
      <c r="P6" s="346" t="s">
        <v>346</v>
      </c>
      <c r="Q6" s="346" t="s">
        <v>368</v>
      </c>
      <c r="R6" s="346" t="s">
        <v>369</v>
      </c>
      <c r="S6" s="796"/>
      <c r="T6" s="794"/>
      <c r="U6" s="796"/>
      <c r="V6" s="346" t="s">
        <v>346</v>
      </c>
      <c r="W6" s="346" t="s">
        <v>368</v>
      </c>
      <c r="X6" s="346" t="s">
        <v>369</v>
      </c>
      <c r="Y6" s="796"/>
      <c r="Z6" s="796"/>
      <c r="AA6" s="796"/>
      <c r="AB6" s="346" t="s">
        <v>346</v>
      </c>
      <c r="AC6" s="346" t="s">
        <v>368</v>
      </c>
      <c r="AD6" s="346" t="s">
        <v>369</v>
      </c>
      <c r="AE6" s="796"/>
      <c r="AF6" s="796"/>
      <c r="AG6" s="796"/>
      <c r="AH6" s="348" t="s">
        <v>346</v>
      </c>
      <c r="AI6" s="348" t="s">
        <v>368</v>
      </c>
      <c r="AJ6" s="348" t="s">
        <v>369</v>
      </c>
      <c r="AK6" s="796"/>
      <c r="AL6" s="794"/>
    </row>
    <row r="7" spans="1:40" s="101" customFormat="1" ht="24.95" customHeight="1">
      <c r="A7" s="264" t="s">
        <v>327</v>
      </c>
      <c r="B7" s="347" t="s">
        <v>312</v>
      </c>
      <c r="C7" s="347" t="s">
        <v>348</v>
      </c>
      <c r="D7" s="349" t="s">
        <v>347</v>
      </c>
      <c r="E7" s="347" t="s">
        <v>349</v>
      </c>
      <c r="F7" s="102" t="s">
        <v>370</v>
      </c>
      <c r="G7" s="347" t="s">
        <v>350</v>
      </c>
      <c r="H7" s="350" t="s">
        <v>351</v>
      </c>
      <c r="I7" s="347" t="s">
        <v>312</v>
      </c>
      <c r="J7" s="347" t="s">
        <v>348</v>
      </c>
      <c r="K7" s="349" t="s">
        <v>347</v>
      </c>
      <c r="L7" s="347" t="s">
        <v>349</v>
      </c>
      <c r="M7" s="347" t="s">
        <v>370</v>
      </c>
      <c r="N7" s="347" t="s">
        <v>350</v>
      </c>
      <c r="O7" s="347" t="s">
        <v>312</v>
      </c>
      <c r="P7" s="347" t="s">
        <v>348</v>
      </c>
      <c r="Q7" s="349" t="s">
        <v>347</v>
      </c>
      <c r="R7" s="347" t="s">
        <v>349</v>
      </c>
      <c r="S7" s="347" t="s">
        <v>370</v>
      </c>
      <c r="T7" s="349" t="s">
        <v>350</v>
      </c>
      <c r="U7" s="347" t="s">
        <v>312</v>
      </c>
      <c r="V7" s="347" t="s">
        <v>348</v>
      </c>
      <c r="W7" s="349" t="s">
        <v>347</v>
      </c>
      <c r="X7" s="347" t="s">
        <v>349</v>
      </c>
      <c r="Y7" s="347" t="s">
        <v>370</v>
      </c>
      <c r="Z7" s="347" t="s">
        <v>350</v>
      </c>
      <c r="AA7" s="347" t="s">
        <v>312</v>
      </c>
      <c r="AB7" s="347" t="s">
        <v>348</v>
      </c>
      <c r="AC7" s="349" t="s">
        <v>347</v>
      </c>
      <c r="AD7" s="347" t="s">
        <v>349</v>
      </c>
      <c r="AE7" s="347" t="s">
        <v>370</v>
      </c>
      <c r="AF7" s="347" t="s">
        <v>350</v>
      </c>
      <c r="AG7" s="347" t="s">
        <v>312</v>
      </c>
      <c r="AH7" s="347" t="s">
        <v>348</v>
      </c>
      <c r="AI7" s="349" t="s">
        <v>347</v>
      </c>
      <c r="AJ7" s="347" t="s">
        <v>349</v>
      </c>
      <c r="AK7" s="347" t="s">
        <v>370</v>
      </c>
      <c r="AL7" s="349" t="s">
        <v>350</v>
      </c>
    </row>
    <row r="8" spans="1:40" s="107" customFormat="1" ht="24.95" customHeight="1">
      <c r="A8" s="265">
        <v>2019</v>
      </c>
      <c r="B8" s="268">
        <v>1684498</v>
      </c>
      <c r="C8" s="309">
        <v>0.79618148</v>
      </c>
      <c r="D8" s="310">
        <v>1143358</v>
      </c>
      <c r="E8" s="310">
        <v>292694</v>
      </c>
      <c r="F8" s="310">
        <v>340</v>
      </c>
      <c r="G8" s="311">
        <v>248106</v>
      </c>
      <c r="H8" s="312">
        <v>0</v>
      </c>
      <c r="I8" s="268">
        <v>128020</v>
      </c>
      <c r="J8" s="309">
        <v>1</v>
      </c>
      <c r="K8" s="310">
        <v>101480</v>
      </c>
      <c r="L8" s="310">
        <v>0</v>
      </c>
      <c r="M8" s="310">
        <v>0</v>
      </c>
      <c r="N8" s="311">
        <v>26540</v>
      </c>
      <c r="O8" s="310">
        <v>101000</v>
      </c>
      <c r="P8" s="309">
        <v>0.85500575000000001</v>
      </c>
      <c r="Q8" s="310">
        <v>74300</v>
      </c>
      <c r="R8" s="310">
        <v>12600</v>
      </c>
      <c r="S8" s="310">
        <v>0</v>
      </c>
      <c r="T8" s="310">
        <v>14100</v>
      </c>
      <c r="U8" s="268">
        <v>173200</v>
      </c>
      <c r="V8" s="309">
        <v>0.72679501000000002</v>
      </c>
      <c r="W8" s="310">
        <v>118807</v>
      </c>
      <c r="X8" s="310">
        <v>44660</v>
      </c>
      <c r="Y8" s="310">
        <v>340</v>
      </c>
      <c r="Z8" s="311">
        <v>9393</v>
      </c>
      <c r="AA8" s="268">
        <v>358300</v>
      </c>
      <c r="AB8" s="309">
        <v>0.34291376000000001</v>
      </c>
      <c r="AC8" s="310">
        <v>122866</v>
      </c>
      <c r="AD8" s="310">
        <v>235434</v>
      </c>
      <c r="AE8" s="310">
        <v>0</v>
      </c>
      <c r="AF8" s="311">
        <v>0</v>
      </c>
      <c r="AG8" s="268">
        <v>923978</v>
      </c>
      <c r="AH8" s="309">
        <v>1</v>
      </c>
      <c r="AI8" s="310">
        <v>725905</v>
      </c>
      <c r="AJ8" s="310">
        <v>0</v>
      </c>
      <c r="AK8" s="310">
        <v>0</v>
      </c>
      <c r="AL8" s="310">
        <v>198073</v>
      </c>
    </row>
    <row r="9" spans="1:40" s="107" customFormat="1" ht="24.95" customHeight="1">
      <c r="A9" s="266">
        <v>2020</v>
      </c>
      <c r="B9" s="103">
        <v>1572627</v>
      </c>
      <c r="C9" s="198">
        <v>0.79188579999999997</v>
      </c>
      <c r="D9" s="104">
        <v>1112575</v>
      </c>
      <c r="E9" s="104">
        <v>292394</v>
      </c>
      <c r="F9" s="104">
        <v>0</v>
      </c>
      <c r="G9" s="105">
        <v>167658</v>
      </c>
      <c r="H9" s="106">
        <v>0</v>
      </c>
      <c r="I9" s="103">
        <v>127220</v>
      </c>
      <c r="J9" s="198">
        <v>1</v>
      </c>
      <c r="K9" s="104">
        <v>109880</v>
      </c>
      <c r="L9" s="104">
        <v>0</v>
      </c>
      <c r="M9" s="104">
        <v>0</v>
      </c>
      <c r="N9" s="105">
        <v>17340</v>
      </c>
      <c r="O9" s="104">
        <v>84480</v>
      </c>
      <c r="P9" s="198">
        <v>0.82572966999999997</v>
      </c>
      <c r="Q9" s="104">
        <v>58280</v>
      </c>
      <c r="R9" s="104">
        <v>12300</v>
      </c>
      <c r="S9" s="104">
        <v>0</v>
      </c>
      <c r="T9" s="104">
        <v>13900</v>
      </c>
      <c r="U9" s="103">
        <v>173200</v>
      </c>
      <c r="V9" s="198">
        <v>0.72679501000000002</v>
      </c>
      <c r="W9" s="104">
        <v>118807</v>
      </c>
      <c r="X9" s="104">
        <v>44660</v>
      </c>
      <c r="Y9" s="104">
        <v>0</v>
      </c>
      <c r="Z9" s="105">
        <v>9733</v>
      </c>
      <c r="AA9" s="103">
        <v>359500</v>
      </c>
      <c r="AB9" s="198">
        <v>0.34510709000000001</v>
      </c>
      <c r="AC9" s="104">
        <v>124066</v>
      </c>
      <c r="AD9" s="104">
        <v>235434</v>
      </c>
      <c r="AE9" s="104">
        <v>0</v>
      </c>
      <c r="AF9" s="105">
        <v>0</v>
      </c>
      <c r="AG9" s="103">
        <v>828227</v>
      </c>
      <c r="AH9" s="198">
        <v>1</v>
      </c>
      <c r="AI9" s="104">
        <v>701542</v>
      </c>
      <c r="AJ9" s="104">
        <v>0</v>
      </c>
      <c r="AK9" s="104">
        <v>0</v>
      </c>
      <c r="AL9" s="104">
        <v>126685</v>
      </c>
    </row>
    <row r="10" spans="1:40" s="150" customFormat="1" ht="24.95" customHeight="1">
      <c r="A10" s="266">
        <v>2021</v>
      </c>
      <c r="B10" s="103">
        <v>1625300</v>
      </c>
      <c r="C10" s="198">
        <v>0.79666775999999995</v>
      </c>
      <c r="D10" s="104">
        <v>1162880</v>
      </c>
      <c r="E10" s="104">
        <v>296800</v>
      </c>
      <c r="F10" s="104">
        <v>0</v>
      </c>
      <c r="G10" s="105">
        <v>165620</v>
      </c>
      <c r="H10" s="106">
        <v>0</v>
      </c>
      <c r="I10" s="103">
        <v>127220</v>
      </c>
      <c r="J10" s="198">
        <v>1</v>
      </c>
      <c r="K10" s="104">
        <v>109880</v>
      </c>
      <c r="L10" s="104">
        <v>0</v>
      </c>
      <c r="M10" s="104">
        <v>0</v>
      </c>
      <c r="N10" s="105">
        <v>17340</v>
      </c>
      <c r="O10" s="104">
        <v>84180</v>
      </c>
      <c r="P10" s="198">
        <v>0.9009009</v>
      </c>
      <c r="Q10" s="104">
        <v>60000</v>
      </c>
      <c r="R10" s="104">
        <v>6600</v>
      </c>
      <c r="S10" s="104">
        <v>0</v>
      </c>
      <c r="T10" s="104">
        <v>17580</v>
      </c>
      <c r="U10" s="103">
        <v>215300</v>
      </c>
      <c r="V10" s="198">
        <v>0.77046853000000004</v>
      </c>
      <c r="W10" s="104">
        <v>162800</v>
      </c>
      <c r="X10" s="104">
        <v>48500</v>
      </c>
      <c r="Y10" s="104">
        <v>0</v>
      </c>
      <c r="Z10" s="105">
        <v>4000</v>
      </c>
      <c r="AA10" s="103">
        <v>370400</v>
      </c>
      <c r="AB10" s="198">
        <v>0.3474622</v>
      </c>
      <c r="AC10" s="104">
        <v>128700</v>
      </c>
      <c r="AD10" s="104">
        <v>241700</v>
      </c>
      <c r="AE10" s="104">
        <v>0</v>
      </c>
      <c r="AF10" s="105">
        <v>0</v>
      </c>
      <c r="AG10" s="103">
        <v>828200</v>
      </c>
      <c r="AH10" s="198">
        <v>1</v>
      </c>
      <c r="AI10" s="104">
        <v>701500</v>
      </c>
      <c r="AJ10" s="104">
        <v>0</v>
      </c>
      <c r="AK10" s="104">
        <v>0</v>
      </c>
      <c r="AL10" s="104">
        <v>126700</v>
      </c>
    </row>
    <row r="11" spans="1:40" s="109" customFormat="1" ht="24.95" customHeight="1">
      <c r="A11" s="266">
        <v>2022</v>
      </c>
      <c r="B11" s="286">
        <v>1621680</v>
      </c>
      <c r="C11" s="198">
        <v>0.79777332999999995</v>
      </c>
      <c r="D11" s="287">
        <v>1170860</v>
      </c>
      <c r="E11" s="287">
        <v>296800</v>
      </c>
      <c r="F11" s="287">
        <v>0</v>
      </c>
      <c r="G11" s="288">
        <v>154020</v>
      </c>
      <c r="H11" s="289">
        <v>0</v>
      </c>
      <c r="I11" s="286">
        <v>127220</v>
      </c>
      <c r="J11" s="198">
        <v>1</v>
      </c>
      <c r="K11" s="287">
        <v>109880</v>
      </c>
      <c r="L11" s="287">
        <v>0</v>
      </c>
      <c r="M11" s="287">
        <v>0</v>
      </c>
      <c r="N11" s="288">
        <v>17340</v>
      </c>
      <c r="O11" s="287">
        <v>80560</v>
      </c>
      <c r="P11" s="198">
        <v>0.91150441999999998</v>
      </c>
      <c r="Q11" s="287">
        <v>67980</v>
      </c>
      <c r="R11" s="287">
        <v>6600</v>
      </c>
      <c r="S11" s="287">
        <v>0</v>
      </c>
      <c r="T11" s="287">
        <v>5980</v>
      </c>
      <c r="U11" s="286">
        <v>215300</v>
      </c>
      <c r="V11" s="198">
        <v>0.77046853000000004</v>
      </c>
      <c r="W11" s="287">
        <v>162800</v>
      </c>
      <c r="X11" s="287">
        <v>48500</v>
      </c>
      <c r="Y11" s="287">
        <v>0</v>
      </c>
      <c r="Z11" s="288">
        <v>4000</v>
      </c>
      <c r="AA11" s="286">
        <v>370400</v>
      </c>
      <c r="AB11" s="198">
        <v>0.3474622</v>
      </c>
      <c r="AC11" s="287">
        <v>128700</v>
      </c>
      <c r="AD11" s="287">
        <v>241700</v>
      </c>
      <c r="AE11" s="287">
        <v>0</v>
      </c>
      <c r="AF11" s="288">
        <v>0</v>
      </c>
      <c r="AG11" s="286">
        <v>828200</v>
      </c>
      <c r="AH11" s="198">
        <v>1</v>
      </c>
      <c r="AI11" s="287">
        <v>701500</v>
      </c>
      <c r="AJ11" s="287">
        <v>0</v>
      </c>
      <c r="AK11" s="287">
        <v>0</v>
      </c>
      <c r="AL11" s="287">
        <v>126700</v>
      </c>
      <c r="AN11" s="108"/>
    </row>
    <row r="12" spans="1:40" s="109" customFormat="1" ht="24.95" customHeight="1">
      <c r="A12" s="266">
        <v>2023</v>
      </c>
      <c r="B12" s="286">
        <v>1639007</v>
      </c>
      <c r="C12" s="198">
        <v>0.72499202260881135</v>
      </c>
      <c r="D12" s="287">
        <v>1188267</v>
      </c>
      <c r="E12" s="287">
        <v>296800</v>
      </c>
      <c r="F12" s="287">
        <v>0</v>
      </c>
      <c r="G12" s="288">
        <v>153940</v>
      </c>
      <c r="H12" s="289">
        <v>0</v>
      </c>
      <c r="I12" s="286">
        <v>127220</v>
      </c>
      <c r="J12" s="198">
        <v>0.86370067599434053</v>
      </c>
      <c r="K12" s="287">
        <v>109880</v>
      </c>
      <c r="L12" s="287">
        <v>0</v>
      </c>
      <c r="M12" s="287">
        <v>0</v>
      </c>
      <c r="N12" s="288">
        <v>17340</v>
      </c>
      <c r="O12" s="287">
        <v>80560</v>
      </c>
      <c r="P12" s="198">
        <v>0.84384309831181725</v>
      </c>
      <c r="Q12" s="287">
        <v>67980</v>
      </c>
      <c r="R12" s="287">
        <v>6600</v>
      </c>
      <c r="S12" s="287">
        <v>0</v>
      </c>
      <c r="T12" s="287">
        <v>5980</v>
      </c>
      <c r="U12" s="286">
        <v>215300</v>
      </c>
      <c r="V12" s="198">
        <v>0.75652577798420806</v>
      </c>
      <c r="W12" s="287">
        <v>162880</v>
      </c>
      <c r="X12" s="287">
        <v>48500</v>
      </c>
      <c r="Y12" s="287">
        <v>0</v>
      </c>
      <c r="Z12" s="288">
        <v>3920</v>
      </c>
      <c r="AA12" s="286">
        <v>370400</v>
      </c>
      <c r="AB12" s="198">
        <v>0.34746220302375808</v>
      </c>
      <c r="AC12" s="287">
        <v>128700</v>
      </c>
      <c r="AD12" s="287">
        <v>241700</v>
      </c>
      <c r="AE12" s="287">
        <v>0</v>
      </c>
      <c r="AF12" s="288">
        <v>0</v>
      </c>
      <c r="AG12" s="286">
        <v>845527</v>
      </c>
      <c r="AH12" s="198">
        <v>0.85015262670500169</v>
      </c>
      <c r="AI12" s="287">
        <v>718827</v>
      </c>
      <c r="AJ12" s="287">
        <v>0</v>
      </c>
      <c r="AK12" s="287">
        <v>0</v>
      </c>
      <c r="AL12" s="287">
        <v>126700</v>
      </c>
      <c r="AN12" s="108"/>
    </row>
    <row r="13" spans="1:40" s="109" customFormat="1" ht="24.95" customHeight="1">
      <c r="A13" s="267">
        <v>2024</v>
      </c>
      <c r="B13" s="536">
        <f>SUM(I13,O13,U13,AA13,AG13)</f>
        <v>1706571</v>
      </c>
      <c r="C13" s="537">
        <f>D13/B13</f>
        <v>0.76727836111125758</v>
      </c>
      <c r="D13" s="538">
        <f>SUM(K13,Q13,W13,AC13,AI13)</f>
        <v>1309415</v>
      </c>
      <c r="E13" s="538">
        <f>SUM(L13,R13,X13,AD13,AJ13)</f>
        <v>287140</v>
      </c>
      <c r="F13" s="538">
        <f>SUM(M13,S13,Y13,AE13,AK13)</f>
        <v>0</v>
      </c>
      <c r="G13" s="539">
        <f>SUM(N13,T13,Z13,AF13,AL13)</f>
        <v>110016</v>
      </c>
      <c r="H13" s="540">
        <v>0</v>
      </c>
      <c r="I13" s="536">
        <v>127220</v>
      </c>
      <c r="J13" s="537">
        <v>0.86370067599434097</v>
      </c>
      <c r="K13" s="538">
        <v>109880</v>
      </c>
      <c r="L13" s="538">
        <v>0</v>
      </c>
      <c r="M13" s="538">
        <v>0</v>
      </c>
      <c r="N13" s="539">
        <v>17340</v>
      </c>
      <c r="O13" s="538">
        <v>80560</v>
      </c>
      <c r="P13" s="537">
        <v>0.84384309831181692</v>
      </c>
      <c r="Q13" s="538">
        <v>67980</v>
      </c>
      <c r="R13" s="538">
        <v>6600</v>
      </c>
      <c r="S13" s="538">
        <v>0</v>
      </c>
      <c r="T13" s="538">
        <v>5980</v>
      </c>
      <c r="U13" s="536">
        <v>215300</v>
      </c>
      <c r="V13" s="541">
        <v>0.77006038086391082</v>
      </c>
      <c r="W13" s="538">
        <v>165794</v>
      </c>
      <c r="X13" s="538">
        <v>38610</v>
      </c>
      <c r="Y13" s="538">
        <v>0</v>
      </c>
      <c r="Z13" s="539">
        <v>10896</v>
      </c>
      <c r="AA13" s="536">
        <v>370900</v>
      </c>
      <c r="AB13" s="537">
        <v>0.34772175788622273</v>
      </c>
      <c r="AC13" s="538">
        <v>128970</v>
      </c>
      <c r="AD13" s="538">
        <v>241930</v>
      </c>
      <c r="AE13" s="538">
        <v>0</v>
      </c>
      <c r="AF13" s="539">
        <v>0</v>
      </c>
      <c r="AG13" s="536">
        <v>912591</v>
      </c>
      <c r="AH13" s="537">
        <f>AI13/AG13</f>
        <v>0.91693979011408178</v>
      </c>
      <c r="AI13" s="538">
        <v>836791</v>
      </c>
      <c r="AJ13" s="160">
        <v>0</v>
      </c>
      <c r="AK13" s="160">
        <v>0</v>
      </c>
      <c r="AL13" s="538">
        <v>75800</v>
      </c>
      <c r="AN13" s="108"/>
    </row>
    <row r="14" spans="1:40" s="374" customFormat="1" ht="12">
      <c r="A14" s="375" t="s">
        <v>474</v>
      </c>
      <c r="B14" s="376"/>
      <c r="C14" s="376"/>
      <c r="D14" s="376"/>
      <c r="E14" s="376"/>
      <c r="F14" s="377"/>
      <c r="G14" s="378"/>
      <c r="H14" s="378"/>
      <c r="I14" s="378"/>
      <c r="J14" s="378"/>
      <c r="K14" s="378"/>
      <c r="L14" s="378"/>
      <c r="M14" s="377"/>
      <c r="N14" s="378"/>
      <c r="O14" s="378"/>
      <c r="P14" s="378"/>
      <c r="Q14" s="378"/>
      <c r="R14" s="379"/>
      <c r="T14" s="378"/>
      <c r="U14" s="375"/>
      <c r="V14" s="376"/>
      <c r="W14" s="376"/>
      <c r="X14" s="376"/>
      <c r="Y14" s="376"/>
      <c r="Z14" s="377"/>
      <c r="AA14" s="378"/>
      <c r="AB14" s="378"/>
      <c r="AC14" s="378"/>
      <c r="AD14" s="378"/>
      <c r="AE14" s="378"/>
      <c r="AF14" s="378"/>
      <c r="AG14" s="377"/>
      <c r="AH14" s="378"/>
      <c r="AI14" s="378"/>
      <c r="AJ14" s="378"/>
      <c r="AL14" s="380" t="s">
        <v>476</v>
      </c>
    </row>
    <row r="15" spans="1:40">
      <c r="B15" s="509"/>
      <c r="D15" s="509"/>
      <c r="E15" s="509"/>
      <c r="G15" s="509"/>
    </row>
    <row r="16" spans="1:40">
      <c r="B16" s="509"/>
    </row>
    <row r="17" spans="34:34">
      <c r="AH17" s="509"/>
    </row>
  </sheetData>
  <mergeCells count="40">
    <mergeCell ref="AG4:AL4"/>
    <mergeCell ref="A1:AA1"/>
    <mergeCell ref="AI1:AJ1"/>
    <mergeCell ref="AK1:AL1"/>
    <mergeCell ref="B3:G3"/>
    <mergeCell ref="H3:H6"/>
    <mergeCell ref="I3:N3"/>
    <mergeCell ref="O3:T3"/>
    <mergeCell ref="U3:Z3"/>
    <mergeCell ref="AA3:AF3"/>
    <mergeCell ref="AG3:AL3"/>
    <mergeCell ref="B4:G4"/>
    <mergeCell ref="I4:N4"/>
    <mergeCell ref="O4:T4"/>
    <mergeCell ref="U4:Z4"/>
    <mergeCell ref="AA4:AF4"/>
    <mergeCell ref="T5:T6"/>
    <mergeCell ref="B5:B6"/>
    <mergeCell ref="C5:E5"/>
    <mergeCell ref="F5:F6"/>
    <mergeCell ref="G5:G6"/>
    <mergeCell ref="I5:I6"/>
    <mergeCell ref="J5:L5"/>
    <mergeCell ref="M5:M6"/>
    <mergeCell ref="N5:N6"/>
    <mergeCell ref="O5:O6"/>
    <mergeCell ref="P5:R5"/>
    <mergeCell ref="S5:S6"/>
    <mergeCell ref="AL5:AL6"/>
    <mergeCell ref="U5:U6"/>
    <mergeCell ref="V5:X5"/>
    <mergeCell ref="Y5:Y6"/>
    <mergeCell ref="Z5:Z6"/>
    <mergeCell ref="AA5:AA6"/>
    <mergeCell ref="AB5:AD5"/>
    <mergeCell ref="AE5:AE6"/>
    <mergeCell ref="AF5:AF6"/>
    <mergeCell ref="AG5:AG6"/>
    <mergeCell ref="AH5:AJ5"/>
    <mergeCell ref="AK5:AK6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  <colBreaks count="1" manualBreakCount="1">
    <brk id="20" max="9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0" tint="-0.499984740745262"/>
  </sheetPr>
  <dimension ref="A1:AB13"/>
  <sheetViews>
    <sheetView view="pageBreakPreview" zoomScaleNormal="100" zoomScaleSheetLayoutView="100" workbookViewId="0">
      <selection activeCell="Q18" sqref="Q18"/>
    </sheetView>
  </sheetViews>
  <sheetFormatPr defaultColWidth="8.88671875" defaultRowHeight="13.5"/>
  <cols>
    <col min="1" max="1" width="5.33203125" style="6" customWidth="1"/>
    <col min="2" max="6" width="6.77734375" style="6" customWidth="1"/>
    <col min="7" max="7" width="7.77734375" style="6" customWidth="1"/>
    <col min="8" max="9" width="6.77734375" style="6" customWidth="1"/>
    <col min="10" max="10" width="7.77734375" style="6" customWidth="1"/>
    <col min="11" max="12" width="6.77734375" style="6" customWidth="1"/>
    <col min="13" max="13" width="7.33203125" style="6" customWidth="1"/>
    <col min="14" max="14" width="6.77734375" style="6" customWidth="1"/>
    <col min="15" max="15" width="7.77734375" style="6" customWidth="1"/>
    <col min="16" max="18" width="6.77734375" style="6" customWidth="1"/>
    <col min="19" max="19" width="7.77734375" style="6" customWidth="1"/>
    <col min="20" max="20" width="6.77734375" style="6" customWidth="1"/>
    <col min="21" max="21" width="7.77734375" style="6" customWidth="1"/>
    <col min="22" max="26" width="6.77734375" style="6" customWidth="1"/>
    <col min="27" max="27" width="7.77734375" style="6" customWidth="1"/>
    <col min="28" max="16384" width="8.88671875" style="6"/>
  </cols>
  <sheetData>
    <row r="1" spans="1:28" s="8" customFormat="1" ht="24.95" customHeight="1">
      <c r="A1" s="587" t="s">
        <v>103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  <c r="P1" s="587"/>
      <c r="Q1" s="587"/>
      <c r="R1" s="587"/>
      <c r="S1" s="587"/>
      <c r="T1" s="587"/>
      <c r="U1" s="587"/>
      <c r="V1" s="587"/>
      <c r="W1" s="587"/>
      <c r="X1" s="587"/>
      <c r="Y1" s="587"/>
      <c r="Z1" s="587"/>
      <c r="AA1" s="587"/>
      <c r="AB1" s="12"/>
    </row>
    <row r="2" spans="1:28" s="10" customFormat="1" ht="15" customHeight="1">
      <c r="A2" s="21" t="s">
        <v>13</v>
      </c>
      <c r="B2" s="30"/>
      <c r="C2" s="30"/>
      <c r="D2" s="30"/>
      <c r="E2" s="31"/>
      <c r="F2" s="30"/>
      <c r="G2" s="30"/>
      <c r="H2" s="30"/>
      <c r="I2" s="30"/>
      <c r="J2" s="30"/>
      <c r="K2" s="30"/>
      <c r="L2" s="30"/>
      <c r="M2" s="31"/>
      <c r="N2" s="30"/>
      <c r="O2" s="30"/>
      <c r="P2" s="30"/>
      <c r="Q2" s="30"/>
      <c r="S2" s="20"/>
      <c r="T2" s="20"/>
      <c r="U2" s="21"/>
      <c r="V2" s="20"/>
      <c r="W2" s="20"/>
      <c r="X2" s="20"/>
      <c r="Y2" s="20"/>
      <c r="Z2" s="20"/>
      <c r="AA2" s="44" t="s">
        <v>14</v>
      </c>
    </row>
    <row r="3" spans="1:28" ht="15" customHeight="1">
      <c r="A3" s="809"/>
      <c r="B3" s="811" t="s">
        <v>51</v>
      </c>
      <c r="C3" s="32"/>
      <c r="D3" s="32"/>
      <c r="E3" s="32"/>
      <c r="F3" s="32"/>
      <c r="G3" s="33"/>
      <c r="H3" s="811" t="s">
        <v>172</v>
      </c>
      <c r="I3" s="34"/>
      <c r="J3" s="811" t="s">
        <v>173</v>
      </c>
      <c r="K3" s="32"/>
      <c r="L3" s="32"/>
      <c r="M3" s="32"/>
      <c r="N3" s="32"/>
      <c r="O3" s="33"/>
      <c r="P3" s="811" t="s">
        <v>174</v>
      </c>
      <c r="Q3" s="35"/>
      <c r="R3" s="32"/>
      <c r="S3" s="32"/>
      <c r="T3" s="32"/>
      <c r="U3" s="33"/>
      <c r="V3" s="811" t="s">
        <v>22</v>
      </c>
      <c r="W3" s="831"/>
      <c r="X3" s="832"/>
      <c r="Y3" s="832"/>
      <c r="Z3" s="832"/>
      <c r="AA3" s="833"/>
    </row>
    <row r="4" spans="1:28" ht="15" customHeight="1">
      <c r="A4" s="810"/>
      <c r="B4" s="810"/>
      <c r="C4" s="822" t="s">
        <v>202</v>
      </c>
      <c r="D4" s="826"/>
      <c r="E4" s="827"/>
      <c r="F4" s="828"/>
      <c r="G4" s="816" t="s">
        <v>52</v>
      </c>
      <c r="H4" s="819"/>
      <c r="I4" s="809" t="s">
        <v>53</v>
      </c>
      <c r="J4" s="819"/>
      <c r="K4" s="822" t="s">
        <v>202</v>
      </c>
      <c r="L4" s="826"/>
      <c r="M4" s="827"/>
      <c r="N4" s="828"/>
      <c r="O4" s="830" t="s">
        <v>52</v>
      </c>
      <c r="P4" s="819"/>
      <c r="Q4" s="822" t="s">
        <v>202</v>
      </c>
      <c r="R4" s="826"/>
      <c r="S4" s="827"/>
      <c r="T4" s="828"/>
      <c r="U4" s="830" t="s">
        <v>52</v>
      </c>
      <c r="V4" s="819"/>
      <c r="W4" s="815" t="s">
        <v>202</v>
      </c>
      <c r="X4" s="813"/>
      <c r="Y4" s="814"/>
      <c r="Z4" s="814"/>
      <c r="AA4" s="816" t="s">
        <v>52</v>
      </c>
    </row>
    <row r="5" spans="1:28" ht="57" customHeight="1">
      <c r="A5" s="810"/>
      <c r="B5" s="825"/>
      <c r="C5" s="816"/>
      <c r="D5" s="46" t="s">
        <v>53</v>
      </c>
      <c r="E5" s="46" t="s">
        <v>54</v>
      </c>
      <c r="F5" s="46" t="s">
        <v>175</v>
      </c>
      <c r="G5" s="816"/>
      <c r="H5" s="822"/>
      <c r="I5" s="825"/>
      <c r="J5" s="822"/>
      <c r="K5" s="816"/>
      <c r="L5" s="45" t="s">
        <v>53</v>
      </c>
      <c r="M5" s="45" t="s">
        <v>54</v>
      </c>
      <c r="N5" s="45" t="s">
        <v>175</v>
      </c>
      <c r="O5" s="816"/>
      <c r="P5" s="822"/>
      <c r="Q5" s="816"/>
      <c r="R5" s="45" t="s">
        <v>53</v>
      </c>
      <c r="S5" s="45" t="s">
        <v>54</v>
      </c>
      <c r="T5" s="45" t="s">
        <v>175</v>
      </c>
      <c r="U5" s="816"/>
      <c r="V5" s="819"/>
      <c r="W5" s="816"/>
      <c r="X5" s="46" t="s">
        <v>53</v>
      </c>
      <c r="Y5" s="46" t="s">
        <v>54</v>
      </c>
      <c r="Z5" s="47" t="s">
        <v>175</v>
      </c>
      <c r="AA5" s="816"/>
    </row>
    <row r="6" spans="1:28" ht="30" customHeight="1">
      <c r="A6" s="36" t="s">
        <v>226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</row>
    <row r="7" spans="1:28" ht="1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</row>
    <row r="8" spans="1:28" ht="15" customHeight="1">
      <c r="A8" s="809"/>
      <c r="B8" s="811" t="s">
        <v>55</v>
      </c>
      <c r="C8" s="35"/>
      <c r="D8" s="35"/>
      <c r="E8" s="35"/>
      <c r="F8" s="35"/>
      <c r="G8" s="39"/>
      <c r="H8" s="811" t="s">
        <v>56</v>
      </c>
      <c r="I8" s="32"/>
      <c r="J8" s="32"/>
      <c r="K8" s="32"/>
      <c r="L8" s="32"/>
      <c r="M8" s="33"/>
      <c r="N8" s="811" t="s">
        <v>57</v>
      </c>
      <c r="O8" s="32"/>
      <c r="P8" s="40"/>
      <c r="Q8" s="40"/>
      <c r="R8" s="40"/>
      <c r="S8" s="41"/>
      <c r="T8" s="811"/>
      <c r="U8" s="817"/>
      <c r="V8" s="817"/>
      <c r="W8" s="817"/>
      <c r="X8" s="817"/>
      <c r="Y8" s="817"/>
      <c r="Z8" s="817"/>
      <c r="AA8" s="818"/>
    </row>
    <row r="9" spans="1:28" ht="15" customHeight="1">
      <c r="A9" s="810"/>
      <c r="B9" s="812"/>
      <c r="C9" s="822" t="s">
        <v>202</v>
      </c>
      <c r="D9" s="826"/>
      <c r="E9" s="827"/>
      <c r="F9" s="828"/>
      <c r="G9" s="830" t="s">
        <v>52</v>
      </c>
      <c r="H9" s="812"/>
      <c r="I9" s="822" t="s">
        <v>202</v>
      </c>
      <c r="J9" s="826"/>
      <c r="K9" s="827"/>
      <c r="L9" s="828"/>
      <c r="M9" s="830" t="s">
        <v>52</v>
      </c>
      <c r="N9" s="812"/>
      <c r="O9" s="822" t="s">
        <v>202</v>
      </c>
      <c r="P9" s="826"/>
      <c r="Q9" s="827"/>
      <c r="R9" s="828"/>
      <c r="S9" s="809" t="s">
        <v>52</v>
      </c>
      <c r="T9" s="819"/>
      <c r="U9" s="820"/>
      <c r="V9" s="820"/>
      <c r="W9" s="820"/>
      <c r="X9" s="820"/>
      <c r="Y9" s="820"/>
      <c r="Z9" s="820"/>
      <c r="AA9" s="821"/>
    </row>
    <row r="10" spans="1:28" ht="61.5" customHeight="1">
      <c r="A10" s="810"/>
      <c r="B10" s="812"/>
      <c r="C10" s="816"/>
      <c r="D10" s="45" t="s">
        <v>53</v>
      </c>
      <c r="E10" s="45" t="s">
        <v>54</v>
      </c>
      <c r="F10" s="45" t="s">
        <v>175</v>
      </c>
      <c r="G10" s="816"/>
      <c r="H10" s="812"/>
      <c r="I10" s="816"/>
      <c r="J10" s="45" t="s">
        <v>53</v>
      </c>
      <c r="K10" s="45" t="s">
        <v>54</v>
      </c>
      <c r="L10" s="45" t="s">
        <v>175</v>
      </c>
      <c r="M10" s="816"/>
      <c r="N10" s="812"/>
      <c r="O10" s="816"/>
      <c r="P10" s="45" t="s">
        <v>53</v>
      </c>
      <c r="Q10" s="45" t="s">
        <v>54</v>
      </c>
      <c r="R10" s="45" t="s">
        <v>175</v>
      </c>
      <c r="S10" s="829"/>
      <c r="T10" s="819"/>
      <c r="U10" s="820"/>
      <c r="V10" s="820"/>
      <c r="W10" s="820"/>
      <c r="X10" s="820"/>
      <c r="Y10" s="820"/>
      <c r="Z10" s="820"/>
      <c r="AA10" s="821"/>
    </row>
    <row r="11" spans="1:28" ht="30" customHeight="1">
      <c r="A11" s="42" t="s">
        <v>226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822"/>
      <c r="U11" s="823"/>
      <c r="V11" s="823"/>
      <c r="W11" s="823"/>
      <c r="X11" s="823"/>
      <c r="Y11" s="823"/>
      <c r="Z11" s="823"/>
      <c r="AA11" s="824"/>
    </row>
    <row r="12" spans="1:28" s="10" customFormat="1" ht="15" customHeight="1">
      <c r="A12" s="16" t="s">
        <v>178</v>
      </c>
      <c r="B12" s="16"/>
      <c r="C12" s="16"/>
      <c r="D12" s="16"/>
      <c r="E12" s="16"/>
      <c r="F12" s="16"/>
      <c r="G12" s="16"/>
      <c r="H12" s="15"/>
      <c r="I12" s="15"/>
      <c r="J12" s="15"/>
      <c r="K12" s="15"/>
      <c r="L12" s="15"/>
      <c r="M12" s="15"/>
      <c r="N12" s="15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48" t="s">
        <v>44</v>
      </c>
    </row>
    <row r="13" spans="1:28">
      <c r="AA13" s="3"/>
    </row>
  </sheetData>
  <mergeCells count="35">
    <mergeCell ref="A1:AA1"/>
    <mergeCell ref="I4:I5"/>
    <mergeCell ref="V3:V5"/>
    <mergeCell ref="W3:AA3"/>
    <mergeCell ref="U4:U5"/>
    <mergeCell ref="A3:A5"/>
    <mergeCell ref="J3:J5"/>
    <mergeCell ref="C4:C5"/>
    <mergeCell ref="D4:F4"/>
    <mergeCell ref="G4:G5"/>
    <mergeCell ref="K4:K5"/>
    <mergeCell ref="AA4:AA5"/>
    <mergeCell ref="N8:N10"/>
    <mergeCell ref="L4:N4"/>
    <mergeCell ref="O4:O5"/>
    <mergeCell ref="Q4:Q5"/>
    <mergeCell ref="R4:T4"/>
    <mergeCell ref="J9:L9"/>
    <mergeCell ref="M9:M10"/>
    <mergeCell ref="A8:A10"/>
    <mergeCell ref="B8:B10"/>
    <mergeCell ref="H8:H10"/>
    <mergeCell ref="X4:Z4"/>
    <mergeCell ref="W4:W5"/>
    <mergeCell ref="T8:AA11"/>
    <mergeCell ref="B3:B5"/>
    <mergeCell ref="P3:P5"/>
    <mergeCell ref="H3:H5"/>
    <mergeCell ref="O9:O10"/>
    <mergeCell ref="P9:R9"/>
    <mergeCell ref="S9:S10"/>
    <mergeCell ref="C9:C10"/>
    <mergeCell ref="D9:F9"/>
    <mergeCell ref="G9:G10"/>
    <mergeCell ref="I9:I10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59" firstPageNumber="103" pageOrder="overThenDown" orientation="landscape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21"/>
  <sheetViews>
    <sheetView view="pageBreakPreview" zoomScaleNormal="100" zoomScaleSheetLayoutView="100" workbookViewId="0">
      <selection activeCell="I10" sqref="I10"/>
    </sheetView>
  </sheetViews>
  <sheetFormatPr defaultColWidth="8.88671875" defaultRowHeight="13.5"/>
  <cols>
    <col min="1" max="1" width="6.77734375" style="18" customWidth="1"/>
    <col min="2" max="7" width="15.77734375" style="18" customWidth="1"/>
    <col min="8" max="16384" width="8.88671875" style="18"/>
  </cols>
  <sheetData>
    <row r="1" spans="1:9" s="385" customFormat="1" ht="30" customHeight="1">
      <c r="A1" s="587" t="s">
        <v>104</v>
      </c>
      <c r="B1" s="587"/>
      <c r="C1" s="587"/>
      <c r="D1" s="587"/>
      <c r="E1" s="587"/>
      <c r="F1" s="587"/>
      <c r="G1" s="587"/>
      <c r="H1" s="397"/>
    </row>
    <row r="2" spans="1:9" s="17" customFormat="1" ht="15" customHeight="1">
      <c r="A2" s="588" t="s">
        <v>15</v>
      </c>
      <c r="B2" s="588"/>
      <c r="C2" s="588"/>
      <c r="D2" s="588"/>
      <c r="F2" s="20"/>
      <c r="G2" s="336" t="s">
        <v>16</v>
      </c>
    </row>
    <row r="3" spans="1:9" ht="24.95" customHeight="1">
      <c r="A3" s="646"/>
      <c r="B3" s="680" t="s">
        <v>224</v>
      </c>
      <c r="C3" s="642"/>
      <c r="D3" s="642"/>
      <c r="E3" s="642"/>
      <c r="F3" s="642"/>
      <c r="G3" s="677" t="s">
        <v>225</v>
      </c>
    </row>
    <row r="4" spans="1:9" ht="40.5" customHeight="1">
      <c r="A4" s="646"/>
      <c r="B4" s="332" t="s">
        <v>17</v>
      </c>
      <c r="C4" s="332" t="s">
        <v>31</v>
      </c>
      <c r="D4" s="332" t="s">
        <v>32</v>
      </c>
      <c r="E4" s="332" t="s">
        <v>33</v>
      </c>
      <c r="F4" s="332" t="s">
        <v>34</v>
      </c>
      <c r="G4" s="636"/>
    </row>
    <row r="5" spans="1:9" s="112" customFormat="1" ht="40.5" customHeight="1">
      <c r="A5" s="110">
        <v>2019</v>
      </c>
      <c r="B5" s="111">
        <v>923978</v>
      </c>
      <c r="C5" s="111">
        <v>13027</v>
      </c>
      <c r="D5" s="111">
        <v>233104</v>
      </c>
      <c r="E5" s="111">
        <v>299780</v>
      </c>
      <c r="F5" s="111">
        <v>378067</v>
      </c>
      <c r="G5" s="381">
        <v>50</v>
      </c>
    </row>
    <row r="6" spans="1:9" s="112" customFormat="1" ht="40.5" customHeight="1">
      <c r="A6" s="110">
        <v>2020</v>
      </c>
      <c r="B6" s="111">
        <v>828227</v>
      </c>
      <c r="C6" s="111">
        <v>5523</v>
      </c>
      <c r="D6" s="111">
        <v>191965</v>
      </c>
      <c r="E6" s="111">
        <v>275568</v>
      </c>
      <c r="F6" s="111">
        <v>355171</v>
      </c>
      <c r="G6" s="381">
        <v>50</v>
      </c>
    </row>
    <row r="7" spans="1:9" s="396" customFormat="1" ht="40.5" customHeight="1">
      <c r="A7" s="340">
        <v>2021</v>
      </c>
      <c r="B7" s="208">
        <v>809704</v>
      </c>
      <c r="C7" s="208">
        <v>5523</v>
      </c>
      <c r="D7" s="208">
        <v>193059</v>
      </c>
      <c r="E7" s="208">
        <v>274550</v>
      </c>
      <c r="F7" s="208">
        <v>336572</v>
      </c>
      <c r="G7" s="382">
        <v>50</v>
      </c>
    </row>
    <row r="8" spans="1:9" s="17" customFormat="1" ht="40.5" customHeight="1">
      <c r="A8" s="340">
        <v>2022</v>
      </c>
      <c r="B8" s="208">
        <v>887895</v>
      </c>
      <c r="C8" s="208">
        <v>5523</v>
      </c>
      <c r="D8" s="208">
        <v>192906</v>
      </c>
      <c r="E8" s="208">
        <v>300245</v>
      </c>
      <c r="F8" s="208">
        <v>389221</v>
      </c>
      <c r="G8" s="382">
        <v>50</v>
      </c>
    </row>
    <row r="9" spans="1:9" s="17" customFormat="1" ht="40.5" customHeight="1">
      <c r="A9" s="340">
        <v>2023</v>
      </c>
      <c r="B9" s="208">
        <v>845527</v>
      </c>
      <c r="C9" s="208">
        <v>5523</v>
      </c>
      <c r="D9" s="208">
        <v>206724</v>
      </c>
      <c r="E9" s="208">
        <v>265261</v>
      </c>
      <c r="F9" s="208">
        <v>368019</v>
      </c>
      <c r="G9" s="382">
        <v>50</v>
      </c>
    </row>
    <row r="10" spans="1:9" s="17" customFormat="1" ht="40.5" customHeight="1">
      <c r="A10" s="260">
        <v>2024</v>
      </c>
      <c r="B10" s="209">
        <v>912591</v>
      </c>
      <c r="C10" s="209">
        <v>5523</v>
      </c>
      <c r="D10" s="209">
        <v>219191</v>
      </c>
      <c r="E10" s="209">
        <v>303240</v>
      </c>
      <c r="F10" s="209">
        <v>384637</v>
      </c>
      <c r="G10" s="383">
        <v>50</v>
      </c>
    </row>
    <row r="11" spans="1:9" s="17" customFormat="1" ht="15" customHeight="1">
      <c r="A11" s="835" t="s">
        <v>35</v>
      </c>
      <c r="B11" s="835"/>
      <c r="C11" s="835"/>
      <c r="D11" s="835"/>
      <c r="E11" s="834"/>
      <c r="F11" s="834"/>
      <c r="G11" s="834"/>
    </row>
    <row r="12" spans="1:9" ht="20.25" customHeight="1">
      <c r="A12" s="604" t="s">
        <v>474</v>
      </c>
      <c r="B12" s="604"/>
      <c r="C12" s="604"/>
      <c r="D12" s="604"/>
      <c r="E12" s="15"/>
      <c r="F12" s="49"/>
      <c r="G12" s="19" t="s">
        <v>476</v>
      </c>
      <c r="H12" s="408"/>
      <c r="I12" s="408"/>
    </row>
    <row r="13" spans="1:9" s="385" customFormat="1" ht="30" customHeight="1">
      <c r="A13" s="408"/>
      <c r="B13" s="408"/>
      <c r="C13" s="408"/>
      <c r="D13" s="408"/>
      <c r="E13" s="408"/>
      <c r="F13" s="408"/>
      <c r="G13" s="408"/>
      <c r="H13" s="397"/>
    </row>
    <row r="14" spans="1:9" s="17" customFormat="1" ht="15" customHeight="1">
      <c r="A14" s="18"/>
      <c r="B14" s="18"/>
      <c r="C14" s="18"/>
      <c r="D14" s="18"/>
      <c r="E14" s="18"/>
      <c r="F14" s="18"/>
      <c r="G14" s="18"/>
    </row>
    <row r="15" spans="1:9" ht="30" customHeight="1"/>
    <row r="16" spans="1:9" ht="30" customHeight="1"/>
    <row r="17" spans="1:7" ht="24.95" customHeight="1"/>
    <row r="18" spans="1:7" ht="24.95" customHeight="1"/>
    <row r="19" spans="1:7" ht="30" customHeight="1"/>
    <row r="20" spans="1:7" ht="30" customHeight="1"/>
    <row r="21" spans="1:7" s="17" customFormat="1" ht="15" customHeight="1">
      <c r="A21" s="18"/>
      <c r="B21" s="18"/>
      <c r="C21" s="18"/>
      <c r="D21" s="18"/>
      <c r="E21" s="18"/>
      <c r="F21" s="18"/>
      <c r="G21" s="18"/>
    </row>
  </sheetData>
  <mergeCells count="8">
    <mergeCell ref="A2:D2"/>
    <mergeCell ref="A1:G1"/>
    <mergeCell ref="E11:G11"/>
    <mergeCell ref="A12:D12"/>
    <mergeCell ref="A11:D11"/>
    <mergeCell ref="A3:A4"/>
    <mergeCell ref="B3:F3"/>
    <mergeCell ref="G3:G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103" pageOrder="overThenDown" orientation="landscape" r:id="rId1"/>
  <headerFooter scaleWithDoc="0"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11"/>
  <sheetViews>
    <sheetView view="pageBreakPreview" zoomScaleNormal="100" zoomScaleSheetLayoutView="100" workbookViewId="0">
      <selection activeCell="F10" sqref="F10"/>
    </sheetView>
  </sheetViews>
  <sheetFormatPr defaultColWidth="8.88671875" defaultRowHeight="13.5"/>
  <cols>
    <col min="1" max="13" width="8.77734375" style="6" customWidth="1"/>
    <col min="14" max="16384" width="8.88671875" style="6"/>
  </cols>
  <sheetData>
    <row r="1" spans="1:14" s="13" customFormat="1" ht="30" customHeight="1">
      <c r="A1" s="587" t="s">
        <v>105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14"/>
    </row>
    <row r="2" spans="1:14" s="9" customFormat="1" ht="15" customHeight="1">
      <c r="A2" s="20" t="s">
        <v>106</v>
      </c>
      <c r="B2" s="20"/>
      <c r="C2" s="20"/>
      <c r="D2" s="20"/>
      <c r="E2" s="20"/>
      <c r="F2" s="15"/>
      <c r="G2" s="15"/>
      <c r="I2" s="20"/>
      <c r="J2" s="20"/>
      <c r="K2" s="20"/>
      <c r="L2" s="20"/>
      <c r="M2" s="44" t="s">
        <v>0</v>
      </c>
    </row>
    <row r="3" spans="1:14" s="4" customFormat="1" ht="45" customHeight="1">
      <c r="A3" s="646"/>
      <c r="B3" s="594" t="s">
        <v>17</v>
      </c>
      <c r="C3" s="681"/>
      <c r="D3" s="594" t="s">
        <v>20</v>
      </c>
      <c r="E3" s="681"/>
      <c r="F3" s="594" t="s">
        <v>21</v>
      </c>
      <c r="G3" s="681"/>
      <c r="H3" s="594" t="s">
        <v>22</v>
      </c>
      <c r="I3" s="681"/>
      <c r="J3" s="594" t="s">
        <v>23</v>
      </c>
      <c r="K3" s="681"/>
      <c r="L3" s="597" t="s">
        <v>24</v>
      </c>
      <c r="M3" s="712"/>
    </row>
    <row r="4" spans="1:14" s="4" customFormat="1" ht="35.25" customHeight="1">
      <c r="A4" s="646"/>
      <c r="B4" s="71" t="s">
        <v>176</v>
      </c>
      <c r="C4" s="71" t="s">
        <v>25</v>
      </c>
      <c r="D4" s="71" t="s">
        <v>176</v>
      </c>
      <c r="E4" s="71" t="s">
        <v>25</v>
      </c>
      <c r="F4" s="71" t="s">
        <v>176</v>
      </c>
      <c r="G4" s="71" t="s">
        <v>25</v>
      </c>
      <c r="H4" s="71" t="s">
        <v>176</v>
      </c>
      <c r="I4" s="71" t="s">
        <v>25</v>
      </c>
      <c r="J4" s="71" t="s">
        <v>176</v>
      </c>
      <c r="K4" s="71" t="s">
        <v>25</v>
      </c>
      <c r="L4" s="212" t="s">
        <v>176</v>
      </c>
      <c r="M4" s="212" t="s">
        <v>25</v>
      </c>
    </row>
    <row r="5" spans="1:14" s="87" customFormat="1" ht="39.75" customHeight="1">
      <c r="A5" s="269">
        <v>2019</v>
      </c>
      <c r="B5" s="113">
        <v>161</v>
      </c>
      <c r="C5" s="113">
        <v>25351</v>
      </c>
      <c r="D5" s="115">
        <v>0</v>
      </c>
      <c r="E5" s="115">
        <v>0</v>
      </c>
      <c r="F5" s="113">
        <v>54</v>
      </c>
      <c r="G5" s="113">
        <v>15099</v>
      </c>
      <c r="H5" s="113">
        <v>3</v>
      </c>
      <c r="I5" s="113">
        <v>408</v>
      </c>
      <c r="J5" s="113">
        <v>96</v>
      </c>
      <c r="K5" s="113">
        <v>9517</v>
      </c>
      <c r="L5" s="113">
        <v>8</v>
      </c>
      <c r="M5" s="113">
        <v>327</v>
      </c>
    </row>
    <row r="6" spans="1:14" s="87" customFormat="1" ht="39.75" customHeight="1">
      <c r="A6" s="269">
        <v>2020</v>
      </c>
      <c r="B6" s="113">
        <v>157</v>
      </c>
      <c r="C6" s="113">
        <v>20249</v>
      </c>
      <c r="D6" s="114">
        <v>0</v>
      </c>
      <c r="E6" s="114">
        <v>0</v>
      </c>
      <c r="F6" s="113">
        <v>50</v>
      </c>
      <c r="G6" s="113">
        <v>9997</v>
      </c>
      <c r="H6" s="113">
        <v>3</v>
      </c>
      <c r="I6" s="113">
        <v>408</v>
      </c>
      <c r="J6" s="113">
        <v>96</v>
      </c>
      <c r="K6" s="113">
        <v>9517</v>
      </c>
      <c r="L6" s="113">
        <v>8</v>
      </c>
      <c r="M6" s="113">
        <v>327</v>
      </c>
    </row>
    <row r="7" spans="1:14" s="183" customFormat="1" ht="36" customHeight="1">
      <c r="A7" s="213">
        <v>2021</v>
      </c>
      <c r="B7" s="191">
        <v>157</v>
      </c>
      <c r="C7" s="99">
        <v>20249</v>
      </c>
      <c r="D7" s="99">
        <v>0</v>
      </c>
      <c r="E7" s="99">
        <v>0</v>
      </c>
      <c r="F7" s="99">
        <v>50</v>
      </c>
      <c r="G7" s="99">
        <v>9997</v>
      </c>
      <c r="H7" s="99">
        <v>3</v>
      </c>
      <c r="I7" s="99">
        <v>408</v>
      </c>
      <c r="J7" s="99">
        <v>96</v>
      </c>
      <c r="K7" s="99">
        <v>9517</v>
      </c>
      <c r="L7" s="99">
        <v>8</v>
      </c>
      <c r="M7" s="99">
        <v>327</v>
      </c>
    </row>
    <row r="8" spans="1:14" s="4" customFormat="1" ht="36" customHeight="1">
      <c r="A8" s="272">
        <v>2022</v>
      </c>
      <c r="B8" s="290">
        <v>157</v>
      </c>
      <c r="C8" s="291">
        <v>20249</v>
      </c>
      <c r="D8" s="291">
        <v>0</v>
      </c>
      <c r="E8" s="291">
        <v>0</v>
      </c>
      <c r="F8" s="291">
        <v>50</v>
      </c>
      <c r="G8" s="291">
        <v>9997</v>
      </c>
      <c r="H8" s="291">
        <v>3</v>
      </c>
      <c r="I8" s="291">
        <v>408</v>
      </c>
      <c r="J8" s="291">
        <v>96</v>
      </c>
      <c r="K8" s="291">
        <v>9517</v>
      </c>
      <c r="L8" s="291">
        <v>8</v>
      </c>
      <c r="M8" s="291">
        <v>327</v>
      </c>
    </row>
    <row r="9" spans="1:14" s="4" customFormat="1" ht="36" customHeight="1">
      <c r="A9" s="303">
        <v>2023</v>
      </c>
      <c r="B9" s="290">
        <v>158</v>
      </c>
      <c r="C9" s="291">
        <v>20799</v>
      </c>
      <c r="D9" s="291">
        <v>0</v>
      </c>
      <c r="E9" s="291">
        <v>0</v>
      </c>
      <c r="F9" s="291">
        <v>50</v>
      </c>
      <c r="G9" s="291">
        <v>9997</v>
      </c>
      <c r="H9" s="291">
        <v>3</v>
      </c>
      <c r="I9" s="291">
        <v>408</v>
      </c>
      <c r="J9" s="291">
        <v>97</v>
      </c>
      <c r="K9" s="291">
        <v>10067</v>
      </c>
      <c r="L9" s="291">
        <v>8</v>
      </c>
      <c r="M9" s="291">
        <v>327</v>
      </c>
    </row>
    <row r="10" spans="1:14" s="4" customFormat="1" ht="36" customHeight="1">
      <c r="A10" s="270">
        <v>2024</v>
      </c>
      <c r="B10" s="159">
        <v>172</v>
      </c>
      <c r="C10" s="158">
        <v>21397</v>
      </c>
      <c r="D10" s="158">
        <v>0</v>
      </c>
      <c r="E10" s="158">
        <v>0</v>
      </c>
      <c r="F10" s="158">
        <v>50</v>
      </c>
      <c r="G10" s="158">
        <v>9997</v>
      </c>
      <c r="H10" s="158">
        <v>3</v>
      </c>
      <c r="I10" s="158">
        <v>408</v>
      </c>
      <c r="J10" s="158">
        <v>111</v>
      </c>
      <c r="K10" s="158">
        <v>10665</v>
      </c>
      <c r="L10" s="158">
        <v>8</v>
      </c>
      <c r="M10" s="158">
        <v>327</v>
      </c>
    </row>
    <row r="11" spans="1:14" s="366" customFormat="1" ht="12">
      <c r="A11" s="836" t="s">
        <v>474</v>
      </c>
      <c r="B11" s="836"/>
      <c r="C11" s="836"/>
      <c r="D11" s="21"/>
      <c r="E11" s="21"/>
      <c r="F11" s="21"/>
      <c r="G11" s="21" t="s">
        <v>451</v>
      </c>
      <c r="H11" s="17"/>
      <c r="I11" s="384"/>
      <c r="J11" s="21"/>
      <c r="K11" s="21"/>
      <c r="L11" s="21"/>
      <c r="M11" s="19" t="s">
        <v>476</v>
      </c>
    </row>
  </sheetData>
  <mergeCells count="9">
    <mergeCell ref="A11:C11"/>
    <mergeCell ref="A1:M1"/>
    <mergeCell ref="H3:I3"/>
    <mergeCell ref="A3:A4"/>
    <mergeCell ref="B3:C3"/>
    <mergeCell ref="D3:E3"/>
    <mergeCell ref="L3:M3"/>
    <mergeCell ref="J3:K3"/>
    <mergeCell ref="F3:G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85" firstPageNumber="103" pageOrder="overThenDown" orientation="landscape" r:id="rId1"/>
  <headerFooter scaleWithDoc="0"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C11"/>
  <sheetViews>
    <sheetView view="pageBreakPreview" zoomScaleNormal="100" zoomScaleSheetLayoutView="100" workbookViewId="0">
      <selection activeCell="G15" sqref="G15"/>
    </sheetView>
  </sheetViews>
  <sheetFormatPr defaultColWidth="8.88671875" defaultRowHeight="13.5"/>
  <cols>
    <col min="1" max="1" width="8.77734375" style="6" customWidth="1"/>
    <col min="2" max="16" width="7.77734375" style="6" customWidth="1"/>
    <col min="17" max="16384" width="8.88671875" style="6"/>
  </cols>
  <sheetData>
    <row r="1" spans="1:29" s="13" customFormat="1" ht="30" customHeight="1">
      <c r="A1" s="587" t="s">
        <v>107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  <c r="P1" s="587"/>
    </row>
    <row r="2" spans="1:29" s="9" customFormat="1" ht="15" customHeight="1">
      <c r="A2" s="588" t="s">
        <v>1</v>
      </c>
      <c r="B2" s="588"/>
      <c r="C2" s="588"/>
      <c r="D2" s="588"/>
      <c r="E2" s="588"/>
      <c r="F2" s="588"/>
      <c r="G2" s="15"/>
      <c r="H2" s="15"/>
      <c r="I2" s="15"/>
      <c r="J2" s="15"/>
      <c r="L2" s="20"/>
      <c r="M2" s="20"/>
      <c r="N2" s="20"/>
      <c r="O2" s="20"/>
      <c r="P2" s="44"/>
      <c r="AC2" s="358" t="s">
        <v>483</v>
      </c>
    </row>
    <row r="3" spans="1:29" ht="24.75" customHeight="1">
      <c r="A3" s="637"/>
      <c r="B3" s="641" t="s">
        <v>92</v>
      </c>
      <c r="C3" s="594" t="s">
        <v>58</v>
      </c>
      <c r="D3" s="594" t="s">
        <v>93</v>
      </c>
      <c r="E3" s="594" t="s">
        <v>26</v>
      </c>
      <c r="F3" s="594" t="s">
        <v>59</v>
      </c>
      <c r="G3" s="594" t="s">
        <v>99</v>
      </c>
      <c r="H3" s="594" t="s">
        <v>60</v>
      </c>
      <c r="I3" s="594" t="s">
        <v>61</v>
      </c>
      <c r="J3" s="594" t="s">
        <v>62</v>
      </c>
      <c r="K3" s="641" t="s">
        <v>63</v>
      </c>
      <c r="L3" s="710" t="s">
        <v>204</v>
      </c>
      <c r="M3" s="642"/>
      <c r="N3" s="642"/>
      <c r="O3" s="642"/>
      <c r="P3" s="642"/>
      <c r="Q3" s="709" t="s">
        <v>203</v>
      </c>
      <c r="R3" s="596"/>
      <c r="S3" s="837"/>
      <c r="T3" s="641" t="s">
        <v>66</v>
      </c>
      <c r="U3" s="594" t="s">
        <v>67</v>
      </c>
      <c r="V3" s="680" t="s">
        <v>95</v>
      </c>
      <c r="W3" s="680" t="s">
        <v>68</v>
      </c>
      <c r="X3" s="680" t="s">
        <v>96</v>
      </c>
      <c r="Y3" s="680" t="s">
        <v>28</v>
      </c>
      <c r="Z3" s="680" t="s">
        <v>97</v>
      </c>
      <c r="AA3" s="680" t="s">
        <v>29</v>
      </c>
      <c r="AB3" s="594" t="s">
        <v>69</v>
      </c>
      <c r="AC3" s="677" t="s">
        <v>177</v>
      </c>
    </row>
    <row r="4" spans="1:29" ht="51" customHeight="1">
      <c r="A4" s="838"/>
      <c r="B4" s="763"/>
      <c r="C4" s="598"/>
      <c r="D4" s="598"/>
      <c r="E4" s="598"/>
      <c r="F4" s="598"/>
      <c r="G4" s="598"/>
      <c r="H4" s="598"/>
      <c r="I4" s="598"/>
      <c r="J4" s="598"/>
      <c r="K4" s="763"/>
      <c r="L4" s="72" t="s">
        <v>98</v>
      </c>
      <c r="M4" s="70" t="s">
        <v>27</v>
      </c>
      <c r="N4" s="70" t="s">
        <v>94</v>
      </c>
      <c r="O4" s="70" t="s">
        <v>64</v>
      </c>
      <c r="P4" s="70" t="s">
        <v>65</v>
      </c>
      <c r="Q4" s="70" t="s">
        <v>30</v>
      </c>
      <c r="R4" s="70" t="s">
        <v>27</v>
      </c>
      <c r="S4" s="70" t="s">
        <v>94</v>
      </c>
      <c r="T4" s="763"/>
      <c r="U4" s="598"/>
      <c r="V4" s="680"/>
      <c r="W4" s="680"/>
      <c r="X4" s="680"/>
      <c r="Y4" s="680"/>
      <c r="Z4" s="680"/>
      <c r="AA4" s="680"/>
      <c r="AB4" s="598"/>
      <c r="AC4" s="677"/>
    </row>
    <row r="5" spans="1:29" s="63" customFormat="1" ht="36.75" customHeight="1">
      <c r="A5" s="271">
        <v>2019</v>
      </c>
      <c r="B5" s="116">
        <v>3026</v>
      </c>
      <c r="C5" s="116">
        <v>3</v>
      </c>
      <c r="D5" s="116">
        <v>930</v>
      </c>
      <c r="E5" s="116">
        <v>79</v>
      </c>
      <c r="F5" s="116">
        <v>1412</v>
      </c>
      <c r="G5" s="210">
        <v>0</v>
      </c>
      <c r="H5" s="116">
        <v>268</v>
      </c>
      <c r="I5" s="116">
        <v>182</v>
      </c>
      <c r="J5" s="116">
        <v>2</v>
      </c>
      <c r="K5" s="116">
        <v>31</v>
      </c>
      <c r="L5" s="116">
        <v>0</v>
      </c>
      <c r="M5" s="116">
        <v>0</v>
      </c>
      <c r="N5" s="116">
        <v>0</v>
      </c>
      <c r="O5" s="116">
        <v>53</v>
      </c>
      <c r="P5" s="116">
        <v>8</v>
      </c>
      <c r="Q5" s="116">
        <v>0</v>
      </c>
      <c r="R5" s="116">
        <v>2</v>
      </c>
      <c r="S5" s="116">
        <v>0</v>
      </c>
      <c r="T5" s="116">
        <v>0</v>
      </c>
      <c r="U5" s="116">
        <v>1</v>
      </c>
      <c r="V5" s="116">
        <v>21</v>
      </c>
      <c r="W5" s="116">
        <v>22</v>
      </c>
      <c r="X5" s="116">
        <v>0</v>
      </c>
      <c r="Y5" s="116">
        <v>5</v>
      </c>
      <c r="Z5" s="116">
        <v>0</v>
      </c>
      <c r="AA5" s="116">
        <v>3</v>
      </c>
      <c r="AB5" s="116">
        <v>1</v>
      </c>
      <c r="AC5" s="116">
        <v>3</v>
      </c>
    </row>
    <row r="6" spans="1:29" s="63" customFormat="1" ht="36.75" customHeight="1">
      <c r="A6" s="271">
        <v>2020</v>
      </c>
      <c r="B6" s="116">
        <v>3081</v>
      </c>
      <c r="C6" s="116">
        <v>3</v>
      </c>
      <c r="D6" s="116">
        <v>979</v>
      </c>
      <c r="E6" s="116">
        <v>88</v>
      </c>
      <c r="F6" s="116">
        <v>1404</v>
      </c>
      <c r="G6" s="210">
        <v>0</v>
      </c>
      <c r="H6" s="116">
        <v>264</v>
      </c>
      <c r="I6" s="116">
        <v>183</v>
      </c>
      <c r="J6" s="116">
        <v>2</v>
      </c>
      <c r="K6" s="116">
        <v>32</v>
      </c>
      <c r="L6" s="116">
        <v>0</v>
      </c>
      <c r="M6" s="116">
        <v>1</v>
      </c>
      <c r="N6" s="116">
        <v>0</v>
      </c>
      <c r="O6" s="116">
        <v>56</v>
      </c>
      <c r="P6" s="116">
        <v>11</v>
      </c>
      <c r="Q6" s="116">
        <v>0</v>
      </c>
      <c r="R6" s="116">
        <v>3</v>
      </c>
      <c r="S6" s="116">
        <v>0</v>
      </c>
      <c r="T6" s="116">
        <v>0</v>
      </c>
      <c r="U6" s="116">
        <v>1</v>
      </c>
      <c r="V6" s="116">
        <v>22</v>
      </c>
      <c r="W6" s="116">
        <v>23</v>
      </c>
      <c r="X6" s="116">
        <v>0</v>
      </c>
      <c r="Y6" s="116">
        <v>4</v>
      </c>
      <c r="Z6" s="116">
        <v>0</v>
      </c>
      <c r="AA6" s="116">
        <v>3</v>
      </c>
      <c r="AB6" s="116">
        <v>1</v>
      </c>
      <c r="AC6" s="116">
        <v>1</v>
      </c>
    </row>
    <row r="7" spans="1:29" s="52" customFormat="1" ht="33.75" customHeight="1">
      <c r="A7" s="213">
        <v>2021</v>
      </c>
      <c r="B7" s="99">
        <v>3205</v>
      </c>
      <c r="C7" s="99">
        <v>4</v>
      </c>
      <c r="D7" s="99">
        <v>1021</v>
      </c>
      <c r="E7" s="99">
        <v>86</v>
      </c>
      <c r="F7" s="99">
        <v>1485</v>
      </c>
      <c r="G7" s="56">
        <v>0</v>
      </c>
      <c r="H7" s="99">
        <v>238</v>
      </c>
      <c r="I7" s="99">
        <v>163</v>
      </c>
      <c r="J7" s="99">
        <v>2</v>
      </c>
      <c r="K7" s="99">
        <v>39</v>
      </c>
      <c r="L7" s="99">
        <v>0</v>
      </c>
      <c r="M7" s="99">
        <v>1</v>
      </c>
      <c r="N7" s="99">
        <v>0</v>
      </c>
      <c r="O7" s="99">
        <v>90</v>
      </c>
      <c r="P7" s="99">
        <v>11</v>
      </c>
      <c r="Q7" s="99">
        <v>0</v>
      </c>
      <c r="R7" s="99">
        <v>4</v>
      </c>
      <c r="S7" s="99">
        <v>0</v>
      </c>
      <c r="T7" s="99">
        <v>0</v>
      </c>
      <c r="U7" s="99">
        <v>1</v>
      </c>
      <c r="V7" s="99">
        <v>22</v>
      </c>
      <c r="W7" s="99">
        <v>30</v>
      </c>
      <c r="X7" s="99">
        <v>0</v>
      </c>
      <c r="Y7" s="99">
        <v>4</v>
      </c>
      <c r="Z7" s="99">
        <v>0</v>
      </c>
      <c r="AA7" s="99">
        <v>3</v>
      </c>
      <c r="AB7" s="99">
        <v>1</v>
      </c>
      <c r="AC7" s="99">
        <v>0</v>
      </c>
    </row>
    <row r="8" spans="1:29" s="9" customFormat="1" ht="33.75" customHeight="1">
      <c r="A8" s="272">
        <v>2022</v>
      </c>
      <c r="B8" s="99">
        <v>3292</v>
      </c>
      <c r="C8" s="99">
        <v>2</v>
      </c>
      <c r="D8" s="99">
        <v>1053</v>
      </c>
      <c r="E8" s="99">
        <v>79</v>
      </c>
      <c r="F8" s="99">
        <v>1526</v>
      </c>
      <c r="G8" s="56">
        <v>0</v>
      </c>
      <c r="H8" s="99">
        <v>230</v>
      </c>
      <c r="I8" s="99">
        <v>167</v>
      </c>
      <c r="J8" s="99">
        <v>2</v>
      </c>
      <c r="K8" s="99">
        <v>40</v>
      </c>
      <c r="L8" s="99">
        <v>0</v>
      </c>
      <c r="M8" s="99">
        <v>1</v>
      </c>
      <c r="N8" s="99">
        <v>0</v>
      </c>
      <c r="O8" s="99">
        <v>119</v>
      </c>
      <c r="P8" s="99">
        <v>8</v>
      </c>
      <c r="Q8" s="99">
        <v>0</v>
      </c>
      <c r="R8" s="99">
        <v>4</v>
      </c>
      <c r="S8" s="99">
        <v>0</v>
      </c>
      <c r="T8" s="99">
        <v>0</v>
      </c>
      <c r="U8" s="99">
        <v>1</v>
      </c>
      <c r="V8" s="99">
        <v>22</v>
      </c>
      <c r="W8" s="99">
        <v>28</v>
      </c>
      <c r="X8" s="99">
        <v>0</v>
      </c>
      <c r="Y8" s="99">
        <v>5</v>
      </c>
      <c r="Z8" s="99">
        <v>0</v>
      </c>
      <c r="AA8" s="99">
        <v>4</v>
      </c>
      <c r="AB8" s="99">
        <v>1</v>
      </c>
      <c r="AC8" s="99">
        <v>0</v>
      </c>
    </row>
    <row r="9" spans="1:29" s="9" customFormat="1" ht="33.75" customHeight="1">
      <c r="A9" s="303">
        <v>2023</v>
      </c>
      <c r="B9" s="99">
        <v>3415</v>
      </c>
      <c r="C9" s="99">
        <v>1</v>
      </c>
      <c r="D9" s="99">
        <v>1094</v>
      </c>
      <c r="E9" s="99">
        <v>75</v>
      </c>
      <c r="F9" s="99">
        <v>1585</v>
      </c>
      <c r="G9" s="56">
        <v>0</v>
      </c>
      <c r="H9" s="99">
        <v>231</v>
      </c>
      <c r="I9" s="99">
        <v>163</v>
      </c>
      <c r="J9" s="99">
        <v>2</v>
      </c>
      <c r="K9" s="99">
        <v>41</v>
      </c>
      <c r="L9" s="99">
        <v>0</v>
      </c>
      <c r="M9" s="99">
        <v>1</v>
      </c>
      <c r="N9" s="99">
        <v>0</v>
      </c>
      <c r="O9" s="99">
        <v>149</v>
      </c>
      <c r="P9" s="99">
        <v>8</v>
      </c>
      <c r="Q9" s="99">
        <v>0</v>
      </c>
      <c r="R9" s="99">
        <v>5</v>
      </c>
      <c r="S9" s="99">
        <v>0</v>
      </c>
      <c r="T9" s="99">
        <v>0</v>
      </c>
      <c r="U9" s="99">
        <v>3</v>
      </c>
      <c r="V9" s="99">
        <v>20</v>
      </c>
      <c r="W9" s="99">
        <v>26</v>
      </c>
      <c r="X9" s="99">
        <v>0</v>
      </c>
      <c r="Y9" s="99">
        <v>5</v>
      </c>
      <c r="Z9" s="99">
        <v>0</v>
      </c>
      <c r="AA9" s="99">
        <v>4</v>
      </c>
      <c r="AB9" s="99">
        <v>2</v>
      </c>
      <c r="AC9" s="99">
        <v>0</v>
      </c>
    </row>
    <row r="10" spans="1:29" s="9" customFormat="1" ht="33.75" customHeight="1">
      <c r="A10" s="270">
        <v>2024</v>
      </c>
      <c r="B10" s="120">
        <v>3600</v>
      </c>
      <c r="C10" s="120">
        <v>1</v>
      </c>
      <c r="D10" s="120">
        <v>1120</v>
      </c>
      <c r="E10" s="120">
        <v>93</v>
      </c>
      <c r="F10" s="120">
        <v>1671</v>
      </c>
      <c r="G10" s="59">
        <v>0</v>
      </c>
      <c r="H10" s="120">
        <v>249</v>
      </c>
      <c r="I10" s="120">
        <v>176</v>
      </c>
      <c r="J10" s="120">
        <v>2</v>
      </c>
      <c r="K10" s="120">
        <v>46</v>
      </c>
      <c r="L10" s="120">
        <v>0</v>
      </c>
      <c r="M10" s="120">
        <v>1</v>
      </c>
      <c r="N10" s="120">
        <v>0</v>
      </c>
      <c r="O10" s="120">
        <v>165</v>
      </c>
      <c r="P10" s="120">
        <v>12</v>
      </c>
      <c r="Q10" s="120">
        <v>0</v>
      </c>
      <c r="R10" s="120">
        <v>4</v>
      </c>
      <c r="S10" s="120">
        <v>0</v>
      </c>
      <c r="T10" s="120">
        <v>0</v>
      </c>
      <c r="U10" s="120">
        <v>3</v>
      </c>
      <c r="V10" s="120">
        <v>19</v>
      </c>
      <c r="W10" s="120">
        <v>26</v>
      </c>
      <c r="X10" s="120">
        <v>0</v>
      </c>
      <c r="Y10" s="120">
        <v>5</v>
      </c>
      <c r="Z10" s="120">
        <v>0</v>
      </c>
      <c r="AA10" s="120">
        <v>5</v>
      </c>
      <c r="AB10" s="120">
        <v>2</v>
      </c>
      <c r="AC10" s="120">
        <v>0</v>
      </c>
    </row>
    <row r="11" spans="1:29">
      <c r="A11" s="117" t="s">
        <v>474</v>
      </c>
      <c r="B11" s="117"/>
      <c r="C11" s="116"/>
      <c r="D11" s="118"/>
      <c r="E11" s="116"/>
      <c r="F11" s="116"/>
      <c r="G11" s="118"/>
      <c r="H11" s="118"/>
      <c r="I11" s="116"/>
      <c r="J11" s="118"/>
      <c r="K11" s="118"/>
      <c r="L11" s="119"/>
      <c r="M11" s="118"/>
      <c r="N11" s="118"/>
      <c r="O11" s="116"/>
      <c r="P11" s="118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302" t="s">
        <v>476</v>
      </c>
    </row>
  </sheetData>
  <mergeCells count="25">
    <mergeCell ref="A1:P1"/>
    <mergeCell ref="A2:F2"/>
    <mergeCell ref="A3:A4"/>
    <mergeCell ref="B3:B4"/>
    <mergeCell ref="C3:C4"/>
    <mergeCell ref="D3:D4"/>
    <mergeCell ref="E3:E4"/>
    <mergeCell ref="L3:P3"/>
    <mergeCell ref="F3:F4"/>
    <mergeCell ref="G3:G4"/>
    <mergeCell ref="H3:H4"/>
    <mergeCell ref="I3:I4"/>
    <mergeCell ref="J3:J4"/>
    <mergeCell ref="K3:K4"/>
    <mergeCell ref="Q3:S3"/>
    <mergeCell ref="AB3:AB4"/>
    <mergeCell ref="AC3:AC4"/>
    <mergeCell ref="W3:W4"/>
    <mergeCell ref="X3:X4"/>
    <mergeCell ref="Y3:Y4"/>
    <mergeCell ref="Z3:Z4"/>
    <mergeCell ref="AA3:AA4"/>
    <mergeCell ref="T3:T4"/>
    <mergeCell ref="U3:U4"/>
    <mergeCell ref="V3:V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89" firstPageNumber="103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23</vt:i4>
      </vt:variant>
      <vt:variant>
        <vt:lpstr>이름 지정된 범위</vt:lpstr>
      </vt:variant>
      <vt:variant>
        <vt:i4>12</vt:i4>
      </vt:variant>
    </vt:vector>
  </HeadingPairs>
  <TitlesOfParts>
    <vt:vector size="35" baseType="lpstr">
      <vt:lpstr>Ⅹ-1 주택현황 및 보급율</vt:lpstr>
      <vt:lpstr>Ⅹ-2 주택소유현황</vt:lpstr>
      <vt:lpstr>Ⅹ-3 건축연도별 주택</vt:lpstr>
      <vt:lpstr>Ⅹ-4 연면적별 주택</vt:lpstr>
      <vt:lpstr>X-5.건축허가(2017~2020)</vt:lpstr>
      <vt:lpstr>Ⅹ-5 건축허가(2021~2024)</vt:lpstr>
      <vt:lpstr>Ⅹ-6 읍면동별 건축허가(2017~2021)</vt:lpstr>
      <vt:lpstr>Ⅹ-6 읍면동별 건축허가(2022~2024)</vt:lpstr>
      <vt:lpstr>X-7.아파트건립</vt:lpstr>
      <vt:lpstr>Ⅹ-8 주택가격지수</vt:lpstr>
      <vt:lpstr>Ⅹ-9 토지거래 허가</vt:lpstr>
      <vt:lpstr>X-10.토지거래현황(2017~2020)</vt:lpstr>
      <vt:lpstr>Ⅹ-10 토지거래현황(2021~2024)</vt:lpstr>
      <vt:lpstr>Ⅹ-11 지가변동율</vt:lpstr>
      <vt:lpstr>Ⅹ-12 용도지역</vt:lpstr>
      <vt:lpstr>Ⅹ-13 용도지구</vt:lpstr>
      <vt:lpstr>X-14 공원(2018~2022)</vt:lpstr>
      <vt:lpstr>X-14 공원(2023~2024)</vt:lpstr>
      <vt:lpstr>X-15. 도로</vt:lpstr>
      <vt:lpstr>Ⅹ-15 도로</vt:lpstr>
      <vt:lpstr>Ⅹ-15-1 폭원별 도로현황</vt:lpstr>
      <vt:lpstr>Ⅹ-16 교량</vt:lpstr>
      <vt:lpstr>Ⅹ-17 건설장비</vt:lpstr>
      <vt:lpstr>'Ⅹ-1 주택현황 및 보급율'!Print_Area</vt:lpstr>
      <vt:lpstr>'Ⅹ-13 용도지구'!Print_Area</vt:lpstr>
      <vt:lpstr>'Ⅹ-16 교량'!Print_Area</vt:lpstr>
      <vt:lpstr>'Ⅹ-2 주택소유현황'!Print_Area</vt:lpstr>
      <vt:lpstr>'Ⅹ-9 토지거래 허가'!Print_Area</vt:lpstr>
      <vt:lpstr>'X-10.토지거래현황(2017~2020)'!Print_Area</vt:lpstr>
      <vt:lpstr>'X-14 공원(2018~2022)'!Print_Area</vt:lpstr>
      <vt:lpstr>'X-14 공원(2023~2024)'!Print_Area</vt:lpstr>
      <vt:lpstr>'X-15. 도로'!Print_Area</vt:lpstr>
      <vt:lpstr>'X-5.건축허가(2017~2020)'!Print_Area</vt:lpstr>
      <vt:lpstr>'X-7.아파트건립'!Print_Area</vt:lpstr>
      <vt:lpstr>'X-5.건축허가(2017~2020)'!Print_Titles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2024-05-07T07:19:37Z</cp:lastPrinted>
  <dcterms:created xsi:type="dcterms:W3CDTF">2010-02-22T04:32:42Z</dcterms:created>
  <dcterms:modified xsi:type="dcterms:W3CDTF">2026-06-19T08:45:56Z</dcterms:modified>
</cp:coreProperties>
</file>